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0.0.2.2\CJ-Trafic\DE\buget 2026\(04 mai 2026)\PH executia 2025\"/>
    </mc:Choice>
  </mc:AlternateContent>
  <xr:revisionPtr revIDLastSave="0" documentId="13_ncr:1_{BE083FF7-7E42-4752-AC77-E457834BED7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Sheet1!$C$18:$E$403</definedName>
    <definedName name="_xlnm.Print_Area" localSheetId="0">Sheet1!$A$1:$D$412</definedName>
    <definedName name="_xlnm.Print_Titles" localSheetId="0">Sheet1!$10:$11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4" i="1" l="1"/>
  <c r="D171" i="1" l="1"/>
  <c r="E171" i="1" s="1"/>
  <c r="E24" i="1"/>
  <c r="E25" i="1"/>
  <c r="E42" i="1"/>
  <c r="E43" i="1"/>
  <c r="E44" i="1"/>
  <c r="E45" i="1"/>
  <c r="E46" i="1"/>
  <c r="E48" i="1"/>
  <c r="E57" i="1"/>
  <c r="E71" i="1"/>
  <c r="E72" i="1"/>
  <c r="E73" i="1"/>
  <c r="E74" i="1"/>
  <c r="E75" i="1"/>
  <c r="E76" i="1"/>
  <c r="E77" i="1"/>
  <c r="E78" i="1"/>
  <c r="E80" i="1"/>
  <c r="E8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2" i="1"/>
  <c r="E403" i="1"/>
  <c r="E184" i="1" l="1"/>
  <c r="E19" i="1"/>
  <c r="D36" i="1"/>
  <c r="E36" i="1" s="1"/>
  <c r="D64" i="1"/>
  <c r="E64" i="1" s="1"/>
  <c r="D39" i="1"/>
  <c r="E39" i="1" s="1"/>
  <c r="D108" i="1"/>
  <c r="E108" i="1" s="1"/>
  <c r="D56" i="1"/>
  <c r="E56" i="1" s="1"/>
  <c r="D31" i="1"/>
  <c r="E31" i="1" s="1"/>
  <c r="D18" i="1"/>
  <c r="E18" i="1"/>
  <c r="E82" i="1"/>
  <c r="D47" i="1"/>
  <c r="D68" i="1"/>
  <c r="E68" i="1" s="1"/>
  <c r="D52" i="1"/>
  <c r="E52" i="1" s="1"/>
  <c r="D27" i="1"/>
  <c r="E27" i="1" s="1"/>
  <c r="D54" i="1"/>
  <c r="E54" i="1" s="1"/>
  <c r="D106" i="1"/>
  <c r="D66" i="1"/>
  <c r="E66" i="1"/>
  <c r="D107" i="1"/>
  <c r="E107" i="1" s="1"/>
  <c r="D30" i="1"/>
  <c r="E30" i="1"/>
  <c r="D69" i="1"/>
  <c r="E69" i="1" s="1"/>
  <c r="D53" i="1"/>
  <c r="E53" i="1"/>
  <c r="D70" i="1"/>
  <c r="E70" i="1" s="1"/>
  <c r="D111" i="1"/>
  <c r="E111" i="1"/>
  <c r="D34" i="1"/>
  <c r="E34" i="1" s="1"/>
  <c r="D84" i="1"/>
  <c r="E84" i="1" s="1"/>
  <c r="D83" i="1"/>
  <c r="E83" i="1" s="1"/>
  <c r="D82" i="1"/>
  <c r="D79" i="1" s="1"/>
  <c r="E79" i="1" s="1"/>
  <c r="D90" i="1"/>
  <c r="E90" i="1" s="1"/>
  <c r="D29" i="1"/>
  <c r="E29" i="1" s="1"/>
  <c r="D67" i="1"/>
  <c r="E67" i="1" s="1"/>
  <c r="D38" i="1"/>
  <c r="E38" i="1" s="1"/>
  <c r="D113" i="1"/>
  <c r="E113" i="1" s="1"/>
  <c r="D91" i="1"/>
  <c r="E91" i="1" s="1"/>
  <c r="D65" i="1"/>
  <c r="E65" i="1" s="1"/>
  <c r="D85" i="1"/>
  <c r="E85" i="1" s="1"/>
  <c r="D40" i="1"/>
  <c r="E40" i="1" s="1"/>
  <c r="D32" i="1"/>
  <c r="E32" i="1" s="1"/>
  <c r="D110" i="1"/>
  <c r="D62" i="1"/>
  <c r="E62" i="1" s="1"/>
  <c r="D33" i="1"/>
  <c r="E33" i="1" s="1"/>
  <c r="D63" i="1"/>
  <c r="E63" i="1" s="1"/>
  <c r="D51" i="1"/>
  <c r="E51" i="1" s="1"/>
  <c r="D26" i="1"/>
  <c r="E26" i="1" s="1"/>
  <c r="D50" i="1"/>
  <c r="E50" i="1" s="1"/>
  <c r="D23" i="1"/>
  <c r="D112" i="1"/>
  <c r="E112" i="1" s="1"/>
  <c r="D88" i="1"/>
  <c r="E88" i="1" s="1"/>
  <c r="D35" i="1"/>
  <c r="E35" i="1" s="1"/>
  <c r="D89" i="1"/>
  <c r="E89" i="1" s="1"/>
  <c r="D37" i="1"/>
  <c r="E37" i="1" s="1"/>
  <c r="D55" i="1"/>
  <c r="E55" i="1" s="1"/>
  <c r="D109" i="1"/>
  <c r="E109" i="1" s="1"/>
  <c r="D61" i="1"/>
  <c r="E61" i="1" s="1"/>
  <c r="D28" i="1"/>
  <c r="E28" i="1" s="1"/>
  <c r="D86" i="1"/>
  <c r="E86" i="1" s="1"/>
  <c r="D60" i="1"/>
  <c r="E60" i="1" s="1"/>
  <c r="D87" i="1"/>
  <c r="E87" i="1" s="1"/>
  <c r="D22" i="1" l="1"/>
  <c r="D49" i="1"/>
  <c r="E49" i="1" s="1"/>
  <c r="D41" i="1"/>
  <c r="E41" i="1" s="1"/>
  <c r="E47" i="1"/>
  <c r="E106" i="1"/>
  <c r="D105" i="1"/>
  <c r="E105" i="1" s="1"/>
  <c r="E110" i="1"/>
  <c r="D59" i="1"/>
  <c r="D58" i="1" s="1"/>
  <c r="E23" i="1"/>
  <c r="E22" i="1" l="1"/>
  <c r="D21" i="1"/>
  <c r="D20" i="1" s="1"/>
  <c r="E20" i="1" s="1"/>
  <c r="E21" i="1"/>
  <c r="E59" i="1"/>
  <c r="E58" i="1"/>
  <c r="D401" i="1" l="1"/>
  <c r="E401" i="1" s="1"/>
</calcChain>
</file>

<file path=xl/sharedStrings.xml><?xml version="1.0" encoding="utf-8"?>
<sst xmlns="http://schemas.openxmlformats.org/spreadsheetml/2006/main" count="438" uniqueCount="346">
  <si>
    <t>Denumire</t>
  </si>
  <si>
    <t>Cod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</si>
  <si>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</si>
  <si>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</si>
  <si>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</si>
  <si>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</si>
  <si>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</si>
  <si>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</si>
  <si>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</si>
  <si>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</si>
  <si>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</si>
  <si>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</si>
  <si>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</si>
  <si>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</si>
  <si>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</si>
  <si>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</si>
  <si>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</si>
  <si>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</si>
  <si>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</si>
  <si>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</si>
  <si>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</si>
  <si>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</si>
  <si>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</si>
  <si>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</si>
  <si>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</si>
  <si>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</si>
  <si>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</si>
  <si>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</si>
  <si>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</si>
  <si>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</si>
  <si>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</si>
  <si>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</si>
  <si>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</si>
  <si>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</si>
  <si>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</si>
  <si>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</si>
  <si>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</si>
  <si>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</si>
  <si>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</si>
  <si>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</si>
  <si>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</si>
  <si>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</si>
  <si>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</si>
  <si>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</si>
  <si>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</si>
  <si>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</si>
  <si>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</si>
  <si>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</si>
  <si>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</si>
  <si>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</si>
  <si>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</si>
  <si>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</si>
  <si>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</si>
  <si>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</si>
  <si>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</si>
  <si>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</si>
  <si>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</si>
  <si>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</si>
  <si>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</si>
  <si>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</si>
  <si>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</si>
  <si>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</si>
  <si>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</si>
  <si>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</si>
  <si>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</si>
  <si>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</si>
  <si>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</si>
  <si>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</si>
  <si>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</si>
  <si>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</si>
  <si>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</si>
  <si>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</si>
  <si>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</si>
  <si>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</si>
  <si>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</si>
  <si>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</si>
  <si>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</si>
  <si>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</si>
  <si>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</si>
  <si>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</si>
  <si>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</si>
  <si>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</si>
  <si>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</si>
  <si>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</si>
  <si>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</si>
  <si>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</si>
  <si>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</si>
  <si>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</si>
  <si>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</si>
  <si>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</si>
  <si>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</si>
  <si>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</si>
  <si>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</si>
  <si>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</si>
  <si>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</si>
  <si>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</si>
  <si>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</si>
  <si>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</si>
  <si>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</si>
  <si>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</si>
  <si>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</si>
  <si>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</si>
  <si>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</si>
  <si>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</si>
  <si>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</si>
  <si>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</si>
  <si>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</si>
  <si>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</si>
  <si>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</si>
  <si>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</si>
  <si>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</si>
  <si>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</si>
  <si>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</si>
  <si>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</si>
  <si>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</si>
  <si>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</si>
  <si>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</si>
  <si>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</si>
  <si>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</si>
  <si>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</si>
  <si>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</si>
  <si>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</si>
  <si>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</si>
  <si>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+51.01.26 +51.01.31+51.01.39+ 51.01.46+51.01.49+51.01.60+51.01.61+51.01.64)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</si>
  <si>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</si>
  <si>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</si>
  <si>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</si>
  <si>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</si>
  <si>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</si>
  <si>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</si>
  <si>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contributia de asigurari sociale de sanatate pentru persoanele aflate in concediu pentru cresterea copilului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</si>
  <si>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</si>
  <si>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</si>
  <si>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</si>
  <si>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bugetele locale pentru finantarea camerelor agricole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</si>
  <si>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</si>
  <si>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</si>
  <si>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</si>
  <si>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</si>
  <si>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catre structuri sportive publice pentru indemnizatii aferente suspendarii temporare a contractului de activitate sportiva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</si>
  <si>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</si>
  <si>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</si>
  <si>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</si>
  <si>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</si>
  <si>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</si>
  <si>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</si>
  <si>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</si>
  <si>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</si>
  <si>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</si>
  <si>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</si>
  <si>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</si>
  <si>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</si>
  <si>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</si>
  <si>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</si>
  <si>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</si>
  <si>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</si>
  <si>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</si>
  <si>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</si>
  <si>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</si>
  <si>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</si>
  <si>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</si>
  <si>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      (cod 59.01+59.02+ 59.08+59.11+59.12+59.15+ 59.17+59.20+ 59.22+59.25+59.30+ 59.35+ 59.40+59.41)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</si>
  <si>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</si>
  <si>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</si>
  <si>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</si>
  <si>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</si>
  <si>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</si>
  <si>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</si>
  <si>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</si>
  <si>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</si>
  <si>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</si>
  <si>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</si>
  <si>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</si>
  <si>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</si>
  <si>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</si>
  <si>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</si>
  <si>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</si>
  <si>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</si>
  <si>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</si>
  <si>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</si>
  <si>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</si>
  <si>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</si>
  <si>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</si>
  <si>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</si>
  <si>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</si>
  <si>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</si>
  <si>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</si>
  <si>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</si>
  <si>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</si>
  <si>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</si>
  <si>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</si>
  <si>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</si>
  <si>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</si>
  <si>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</si>
  <si>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</si>
  <si>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</si>
  <si>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</si>
  <si>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</si>
  <si>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</si>
  <si>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</si>
  <si>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</si>
  <si>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</si>
  <si>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</si>
  <si>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</si>
  <si>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</si>
  <si>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</si>
  <si>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</si>
  <si>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</si>
  <si>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</si>
  <si>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</si>
  <si>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51.02.12+51.02.28+51.02.29)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</si>
  <si>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</si>
  <si>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</si>
  <si>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</si>
  <si>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</si>
  <si>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</si>
  <si>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</si>
  <si>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</si>
  <si>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</si>
  <si>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</si>
  <si>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</si>
  <si>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</si>
  <si>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</si>
  <si>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</si>
  <si>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</si>
  <si>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</si>
  <si>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</si>
  <si>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</si>
  <si>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</si>
  <si>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</si>
  <si>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</si>
  <si>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</si>
  <si>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</si>
  <si>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</si>
  <si>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</si>
  <si>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Titlul VIII PROIECTE CU FINANTARE DIN FONDURI EXTERNE NERAMBURSABILE (FEN) POSTADERARE (cod 56.01 la 56.05+cod 56.07+56.08+56.11+56.15 la 56.18 +56.25+56.27+56.28+56.40+56.48+56.58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</si>
  <si>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</si>
  <si>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</si>
  <si>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</si>
  <si>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</si>
  <si>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</si>
  <si>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</si>
  <si>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</si>
  <si>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</si>
  <si>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</si>
  <si>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</si>
  <si>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</si>
  <si>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</si>
  <si>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</si>
  <si>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</si>
  <si>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</si>
  <si>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</si>
  <si>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</si>
  <si>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</si>
  <si>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</si>
  <si>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</si>
  <si>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</si>
  <si>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</si>
  <si>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</si>
  <si>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</si>
  <si>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</si>
  <si>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</si>
  <si>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</si>
  <si>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</si>
  <si>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</si>
  <si>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</si>
  <si>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</si>
  <si>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</si>
  <si>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</si>
  <si>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</si>
  <si>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</si>
  <si>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</si>
  <si>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</si>
  <si>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</si>
  <si>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</si>
  <si>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</si>
  <si>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</si>
  <si>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</si>
  <si>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</si>
  <si>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Titlul XII  „Proiecte cu finantare din sumele reprezentând asistenta financiara nerambursabila aferenta PNRR”     (cod 60.01 la 60.03)</t>
  </si>
  <si>
    <t>Fonduri europene nerambursabile</t>
  </si>
  <si>
    <t>Finantare publica nationala</t>
  </si>
  <si>
    <t>Sume aferente TVA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</si>
  <si>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</si>
  <si>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</si>
  <si>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</si>
  <si>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</si>
  <si>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</si>
  <si>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</si>
  <si>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</si>
  <si>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</si>
  <si>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</si>
  <si>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</si>
  <si>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</si>
  <si>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</si>
  <si>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</si>
  <si>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</si>
  <si>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</si>
  <si>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</si>
  <si>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</si>
  <si>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</si>
  <si>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</si>
  <si>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</si>
  <si>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</si>
  <si>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</si>
  <si>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</si>
  <si>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</si>
  <si>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</si>
  <si>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</si>
  <si>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</si>
  <si>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</si>
  <si>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</si>
  <si>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</si>
  <si>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</si>
  <si>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</si>
  <si>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</si>
  <si>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</si>
  <si>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</si>
  <si>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</si>
  <si>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</si>
  <si>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</si>
  <si>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DIRECTOR EXECUTIV,</t>
  </si>
  <si>
    <t>5 ex</t>
  </si>
  <si>
    <t>lei</t>
  </si>
  <si>
    <t>ROMÂNIA</t>
  </si>
  <si>
    <t>JUDEŢUL SATU MARE</t>
  </si>
  <si>
    <t>la Proiectul de hotărâre</t>
  </si>
  <si>
    <t>Consiliul Judeţean Satu Mare</t>
  </si>
  <si>
    <t>Filarmonica Dinu Lipatti</t>
  </si>
  <si>
    <t>din care:</t>
  </si>
  <si>
    <t>TOTAL VENITURI</t>
  </si>
  <si>
    <t>Subventii de la bugetul local al Judetului Satu Mare</t>
  </si>
  <si>
    <t>4310</t>
  </si>
  <si>
    <t>Sume repartizate  pentru finanțarea instituțiilor de spectacole și concerte</t>
  </si>
  <si>
    <t>(40206)</t>
  </si>
  <si>
    <t>PREȘEDINTE,</t>
  </si>
  <si>
    <t>Pataki Csaba</t>
  </si>
  <si>
    <t>Balogh Arnold István</t>
  </si>
  <si>
    <t>ŞEF SERVICIU,</t>
  </si>
  <si>
    <t>Sorana Czumbil</t>
  </si>
  <si>
    <t>Sume primite si utilizate din cota de 2% din impozitul pe venit, prevăzute la art. 6 alin. (1) lit. e) din Legea bugetului de stat pe anul 2025, nr. 9/2025</t>
  </si>
  <si>
    <t>Execuție 
la 31.12.2025</t>
  </si>
  <si>
    <t>RAPORT
 cu privire la modalitatea de utilizare a sumelor primite din cota de 2% din impozitul pe venit încasat la bugetul de stat, la nivelul fiecărei unităţi administrativ-teritoriale, prevăzute la art. 6 alin. (1) lit. e) din Legea bugetului de stat pe anul 2025, nr. 9/2025</t>
  </si>
  <si>
    <t>Red./Tehn. Cz. S</t>
  </si>
  <si>
    <t>nr. ______/2026</t>
  </si>
  <si>
    <t>Anexa nr. 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</si>
</sst>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Aptos Narrow"/>
      <family val="2"/>
      <charset val="238"/>
      <scheme val="minor"/>
    </font>
    <font>
      <b/>
      <sz val="9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11"/>
      <color theme="1"/>
      <name val="Aptos Narrow"/>
      <family val="2"/>
      <charset val="238"/>
      <scheme val="minor"/>
    </font>
    <font>
      <i/>
      <sz val="9"/>
      <color theme="1"/>
      <name val="Arial"/>
      <family val="2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sz val="11"/>
      <color theme="1"/>
      <name val="Aptos Narrow"/>
      <family val="2"/>
      <charset val="238"/>
      <scheme val="minor"/>
    </font>
    <font>
      <i/>
      <sz val="9"/>
      <color theme="1"/>
      <name val="Arial"/>
      <family val="2"/>
      <charset val="238"/>
    </font>
    <font>
      <i/>
      <sz val="11"/>
      <color theme="1"/>
      <name val="Aptos Narrow"/>
      <family val="2"/>
      <charset val="238"/>
      <scheme val="minor"/>
    </font>
    <font>
      <b/>
      <i/>
      <sz val="9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1F1FF"/>
        <bgColor indexed="64"/>
      </patternFill>
    </fill>
    <fill>
      <patternFill patternType="solid">
        <fgColor rgb="FFF1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06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3" borderId="1" xfId="0" applyFont="1" applyFill="1" applyBorder="1"/>
    <xf numFmtId="0" fontId="1" fillId="0" borderId="1" xfId="0" applyFont="1" applyBorder="1"/>
    <xf numFmtId="4" fontId="4" fillId="0" borderId="0" xfId="1" applyNumberFormat="1" applyFont="1"/>
    <xf numFmtId="0" fontId="6" fillId="0" borderId="0" xfId="0" applyFont="1" applyAlignment="1">
      <alignment horizontal="center"/>
    </xf>
    <xf numFmtId="4" fontId="5" fillId="0" borderId="0" xfId="1" applyNumberFormat="1" applyFont="1" applyAlignment="1">
      <alignment horizontal="center"/>
    </xf>
    <xf numFmtId="4" fontId="5" fillId="0" borderId="0" xfId="1" applyNumberFormat="1" applyFont="1" applyAlignment="1">
      <alignment horizontal="center" wrapText="1"/>
    </xf>
    <xf numFmtId="4" fontId="7" fillId="0" borderId="0" xfId="1" applyNumberFormat="1" applyFont="1"/>
    <xf numFmtId="0" fontId="7" fillId="0" borderId="0" xfId="1" applyFont="1"/>
    <xf numFmtId="0" fontId="5" fillId="0" borderId="0" xfId="1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/>
    <xf numFmtId="3" fontId="6" fillId="0" borderId="1" xfId="0" applyNumberFormat="1" applyFont="1" applyBorder="1" applyAlignment="1">
      <alignment horizontal="left"/>
    </xf>
    <xf numFmtId="3" fontId="6" fillId="0" borderId="1" xfId="0" applyNumberFormat="1" applyFont="1" applyBorder="1"/>
    <xf numFmtId="0" fontId="6" fillId="0" borderId="0" xfId="0" applyFont="1"/>
    <xf numFmtId="3" fontId="1" fillId="0" borderId="1" xfId="0" applyNumberFormat="1" applyFont="1" applyBorder="1"/>
    <xf numFmtId="0" fontId="10" fillId="0" borderId="1" xfId="0" applyFont="1" applyBorder="1" applyAlignment="1">
      <alignment horizontal="left"/>
    </xf>
    <xf numFmtId="3" fontId="10" fillId="0" borderId="1" xfId="0" applyNumberFormat="1" applyFont="1" applyBorder="1"/>
    <xf numFmtId="0" fontId="8" fillId="0" borderId="0" xfId="0" applyFont="1"/>
    <xf numFmtId="0" fontId="11" fillId="0" borderId="1" xfId="0" applyFont="1" applyBorder="1" applyAlignment="1">
      <alignment horizontal="left"/>
    </xf>
    <xf numFmtId="3" fontId="11" fillId="0" borderId="1" xfId="0" applyNumberFormat="1" applyFont="1" applyBorder="1"/>
    <xf numFmtId="0" fontId="12" fillId="0" borderId="0" xfId="0" applyFont="1"/>
    <xf numFmtId="0" fontId="13" fillId="0" borderId="1" xfId="0" applyFont="1" applyBorder="1" applyAlignment="1">
      <alignment horizontal="left"/>
    </xf>
    <xf numFmtId="3" fontId="13" fillId="0" borderId="1" xfId="0" applyNumberFormat="1" applyFont="1" applyBorder="1"/>
    <xf numFmtId="0" fontId="14" fillId="0" borderId="0" xfId="0" applyFont="1"/>
    <xf numFmtId="0" fontId="10" fillId="0" borderId="1" xfId="0" applyFont="1" applyBorder="1" applyAlignment="1">
      <alignment horizontal="left" vertical="top"/>
    </xf>
    <xf numFmtId="3" fontId="10" fillId="0" borderId="1" xfId="0" applyNumberFormat="1" applyFont="1" applyBorder="1" applyAlignment="1">
      <alignment vertical="top"/>
    </xf>
    <xf numFmtId="0" fontId="8" fillId="0" borderId="0" xfId="0" applyFont="1" applyAlignment="1">
      <alignment vertical="top"/>
    </xf>
    <xf numFmtId="3" fontId="15" fillId="0" borderId="1" xfId="0" quotePrefix="1" applyNumberFormat="1" applyFont="1" applyBorder="1"/>
    <xf numFmtId="3" fontId="15" fillId="0" borderId="1" xfId="0" applyNumberFormat="1" applyFont="1" applyBorder="1"/>
    <xf numFmtId="0" fontId="15" fillId="0" borderId="0" xfId="0" applyFont="1"/>
    <xf numFmtId="3" fontId="6" fillId="0" borderId="3" xfId="0" applyNumberFormat="1" applyFont="1" applyBorder="1"/>
    <xf numFmtId="3" fontId="1" fillId="0" borderId="3" xfId="0" applyNumberFormat="1" applyFont="1" applyBorder="1"/>
    <xf numFmtId="3" fontId="15" fillId="0" borderId="3" xfId="0" applyNumberFormat="1" applyFont="1" applyBorder="1"/>
    <xf numFmtId="3" fontId="10" fillId="0" borderId="3" xfId="0" applyNumberFormat="1" applyFont="1" applyBorder="1" applyAlignment="1">
      <alignment vertical="top"/>
    </xf>
    <xf numFmtId="3" fontId="11" fillId="0" borderId="3" xfId="0" applyNumberFormat="1" applyFont="1" applyBorder="1"/>
    <xf numFmtId="3" fontId="13" fillId="0" borderId="3" xfId="0" applyNumberFormat="1" applyFont="1" applyBorder="1"/>
    <xf numFmtId="3" fontId="10" fillId="0" borderId="3" xfId="0" applyNumberFormat="1" applyFont="1" applyBorder="1"/>
    <xf numFmtId="0" fontId="1" fillId="0" borderId="2" xfId="0" applyFont="1" applyBorder="1" applyAlignment="1">
      <alignment wrapText="1"/>
    </xf>
    <xf numFmtId="0" fontId="1" fillId="3" borderId="2" xfId="0" applyFont="1" applyFill="1" applyBorder="1"/>
    <xf numFmtId="0" fontId="1" fillId="0" borderId="5" xfId="0" applyFont="1" applyBorder="1" applyAlignment="1">
      <alignment horizontal="left"/>
    </xf>
    <xf numFmtId="3" fontId="1" fillId="0" borderId="5" xfId="0" applyNumberFormat="1" applyFont="1" applyBorder="1"/>
    <xf numFmtId="3" fontId="1" fillId="0" borderId="4" xfId="0" applyNumberFormat="1" applyFont="1" applyBorder="1"/>
    <xf numFmtId="0" fontId="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5" fillId="0" borderId="7" xfId="0" applyFont="1" applyBorder="1" applyAlignment="1">
      <alignment horizontal="left" vertical="top" wrapText="1" indent="1"/>
    </xf>
    <xf numFmtId="0" fontId="1" fillId="0" borderId="7" xfId="0" applyFont="1" applyBorder="1" applyAlignment="1">
      <alignment horizontal="left" vertical="top" wrapText="1" indent="2"/>
    </xf>
    <xf numFmtId="0" fontId="10" fillId="0" borderId="7" xfId="0" applyFont="1" applyBorder="1" applyAlignment="1">
      <alignment vertical="top" wrapText="1"/>
    </xf>
    <xf numFmtId="0" fontId="11" fillId="0" borderId="7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3" fillId="0" borderId="7" xfId="0" applyFont="1" applyBorder="1" applyAlignment="1">
      <alignment wrapText="1"/>
    </xf>
    <xf numFmtId="0" fontId="10" fillId="0" borderId="7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3" fontId="6" fillId="0" borderId="12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3" fontId="9" fillId="0" borderId="1" xfId="0" applyNumberFormat="1" applyFont="1" applyBorder="1" applyAlignment="1">
      <alignment vertical="top"/>
    </xf>
    <xf numFmtId="3" fontId="9" fillId="0" borderId="3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0" fontId="13" fillId="0" borderId="7" xfId="0" applyFont="1" applyBorder="1" applyAlignment="1">
      <alignment horizontal="left" wrapText="1" indent="1"/>
    </xf>
    <xf numFmtId="0" fontId="1" fillId="0" borderId="7" xfId="0" applyFont="1" applyBorder="1" applyAlignment="1">
      <alignment horizontal="left" wrapText="1" indent="1"/>
    </xf>
    <xf numFmtId="0" fontId="1" fillId="0" borderId="7" xfId="0" applyFont="1" applyBorder="1" applyAlignment="1">
      <alignment horizontal="left" wrapText="1" indent="2"/>
    </xf>
    <xf numFmtId="0" fontId="1" fillId="0" borderId="8" xfId="0" applyFont="1" applyBorder="1" applyAlignment="1">
      <alignment horizontal="left" wrapText="1" indent="1"/>
    </xf>
    <xf numFmtId="0" fontId="5" fillId="0" borderId="0" xfId="1" applyFont="1" applyAlignment="1">
      <alignment wrapText="1"/>
    </xf>
    <xf numFmtId="3" fontId="5" fillId="0" borderId="0" xfId="1" applyNumberFormat="1" applyFont="1"/>
    <xf numFmtId="0" fontId="5" fillId="0" borderId="0" xfId="1" applyFont="1" applyAlignment="1">
      <alignment horizontal="left" wrapText="1" indent="9"/>
    </xf>
    <xf numFmtId="4" fontId="5" fillId="0" borderId="0" xfId="1" applyNumberFormat="1" applyFont="1"/>
    <xf numFmtId="0" fontId="5" fillId="0" borderId="0" xfId="1" applyFont="1"/>
    <xf numFmtId="0" fontId="16" fillId="0" borderId="0" xfId="1" applyFont="1"/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left"/>
    </xf>
    <xf numFmtId="3" fontId="18" fillId="0" borderId="0" xfId="0" applyNumberFormat="1" applyFont="1" applyAlignment="1">
      <alignment horizontal="right"/>
    </xf>
    <xf numFmtId="0" fontId="19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8" fillId="0" borderId="0" xfId="1" applyFont="1" applyAlignment="1">
      <alignment horizontal="left" wrapText="1" indent="11"/>
    </xf>
    <xf numFmtId="0" fontId="18" fillId="0" borderId="0" xfId="1" applyFont="1" applyAlignment="1">
      <alignment wrapText="1"/>
    </xf>
    <xf numFmtId="3" fontId="18" fillId="0" borderId="0" xfId="1" applyNumberFormat="1" applyFont="1" applyAlignment="1">
      <alignment horizontal="left"/>
    </xf>
    <xf numFmtId="0" fontId="20" fillId="0" borderId="0" xfId="1" applyFont="1" applyAlignment="1">
      <alignment horizontal="left" wrapText="1" indent="11"/>
    </xf>
    <xf numFmtId="0" fontId="20" fillId="0" borderId="0" xfId="1" applyFont="1" applyAlignment="1">
      <alignment wrapText="1"/>
    </xf>
    <xf numFmtId="3" fontId="20" fillId="0" borderId="0" xfId="1" applyNumberFormat="1" applyFont="1"/>
    <xf numFmtId="3" fontId="20" fillId="0" borderId="0" xfId="1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7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/>
    </xf>
    <xf numFmtId="0" fontId="11" fillId="0" borderId="7" xfId="0" applyFont="1" applyBorder="1" applyAlignment="1">
      <alignment horizontal="left" wrapText="1" indent="1"/>
    </xf>
    <xf numFmtId="3" fontId="11" fillId="4" borderId="3" xfId="0" applyNumberFormat="1" applyFont="1" applyFill="1" applyBorder="1"/>
    <xf numFmtId="3" fontId="1" fillId="4" borderId="3" xfId="0" applyNumberFormat="1" applyFont="1" applyFill="1" applyBorder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3" fontId="6" fillId="0" borderId="11" xfId="0" applyNumberFormat="1" applyFont="1" applyBorder="1" applyAlignment="1">
      <alignment horizontal="center" vertical="center" wrapText="1"/>
    </xf>
    <xf numFmtId="3" fontId="6" fillId="0" borderId="14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412"/>
  <sheetViews>
    <sheetView tabSelected="1" view="pageBreakPreview" zoomScaleNormal="100" zoomScaleSheetLayoutView="100" workbookViewId="0">
      <selection activeCell="D2" sqref="D2"/>
    </sheetView>
  </sheetViews>
  <sheetFormatPr defaultRowHeight="15" x14ac:dyDescent="0.25"/>
  <cols>
    <col min="1" max="1" width="86.85546875" style="1" customWidth="1"/>
    <col min="2" max="2" width="8.5703125" style="13" customWidth="1"/>
    <col min="3" max="3" width="39.42578125" style="1" customWidth="1"/>
    <col min="4" max="4" width="19.5703125" style="1" customWidth="1"/>
    <col min="5" max="5" width="11.140625" hidden="1" customWidth="1"/>
  </cols>
  <sheetData>
    <row r="1" spans="1:5" s="82" customFormat="1" ht="12.75" x14ac:dyDescent="0.2">
      <c r="A1" s="79" t="s">
        <v>324</v>
      </c>
      <c r="B1" s="80"/>
      <c r="C1" s="81"/>
      <c r="D1" s="81" t="s">
        <v>345</v>
      </c>
      <c r="E1" s="1"/>
    </row>
    <row r="2" spans="1:5" s="82" customFormat="1" ht="12.75" x14ac:dyDescent="0.2">
      <c r="A2" s="80" t="s">
        <v>325</v>
      </c>
      <c r="B2" s="80"/>
      <c r="C2" s="81"/>
      <c r="D2" s="81" t="s">
        <v>326</v>
      </c>
      <c r="E2" s="1"/>
    </row>
    <row r="3" spans="1:5" s="82" customFormat="1" ht="12.75" x14ac:dyDescent="0.2">
      <c r="A3" s="80" t="s">
        <v>327</v>
      </c>
      <c r="B3" s="80"/>
      <c r="C3" s="81"/>
      <c r="D3" s="81" t="s">
        <v>344</v>
      </c>
      <c r="E3" s="1"/>
    </row>
    <row r="4" spans="1:5" s="82" customFormat="1" ht="14.25" customHeight="1" x14ac:dyDescent="0.2">
      <c r="B4" s="83"/>
      <c r="D4" s="84"/>
      <c r="E4" s="1"/>
    </row>
    <row r="5" spans="1:5" s="82" customFormat="1" ht="12.75" x14ac:dyDescent="0.2">
      <c r="A5" s="98" t="s">
        <v>342</v>
      </c>
      <c r="B5" s="98"/>
      <c r="C5" s="98"/>
      <c r="D5" s="98"/>
      <c r="E5" s="1"/>
    </row>
    <row r="6" spans="1:5" s="82" customFormat="1" ht="12.75" x14ac:dyDescent="0.2">
      <c r="A6" s="98"/>
      <c r="B6" s="98"/>
      <c r="C6" s="98"/>
      <c r="D6" s="98"/>
      <c r="E6" s="1"/>
    </row>
    <row r="7" spans="1:5" s="82" customFormat="1" ht="12.75" x14ac:dyDescent="0.2">
      <c r="A7" s="98"/>
      <c r="B7" s="98"/>
      <c r="C7" s="98"/>
      <c r="D7" s="98"/>
      <c r="E7" s="1"/>
    </row>
    <row r="8" spans="1:5" s="1" customFormat="1" ht="12" x14ac:dyDescent="0.2">
      <c r="A8" s="99"/>
      <c r="B8" s="99"/>
      <c r="C8" s="99"/>
      <c r="D8" s="99"/>
    </row>
    <row r="9" spans="1:5" ht="15.75" thickBot="1" x14ac:dyDescent="0.3">
      <c r="A9" s="16" t="s">
        <v>328</v>
      </c>
      <c r="D9" s="15" t="s">
        <v>323</v>
      </c>
    </row>
    <row r="10" spans="1:5" s="1" customFormat="1" ht="12" x14ac:dyDescent="0.2">
      <c r="A10" s="100" t="s">
        <v>0</v>
      </c>
      <c r="B10" s="102" t="s">
        <v>1</v>
      </c>
      <c r="C10" s="104" t="s">
        <v>341</v>
      </c>
      <c r="D10" s="61" t="s">
        <v>329</v>
      </c>
    </row>
    <row r="11" spans="1:5" s="1" customFormat="1" ht="90" customHeight="1" thickBot="1" x14ac:dyDescent="0.25">
      <c r="A11" s="101"/>
      <c r="B11" s="103"/>
      <c r="C11" s="105"/>
      <c r="D11" s="62" t="s">
        <v>340</v>
      </c>
    </row>
    <row r="12" spans="1:5" s="1" customFormat="1" ht="12" x14ac:dyDescent="0.2">
      <c r="A12" s="57"/>
      <c r="B12" s="58"/>
      <c r="C12" s="59"/>
      <c r="D12" s="60"/>
    </row>
    <row r="13" spans="1:5" s="19" customFormat="1" ht="12" x14ac:dyDescent="0.2">
      <c r="A13" s="48" t="s">
        <v>330</v>
      </c>
      <c r="B13" s="17">
        <v>110</v>
      </c>
      <c r="C13" s="18">
        <v>10107630</v>
      </c>
      <c r="D13" s="36">
        <v>2384216</v>
      </c>
    </row>
    <row r="14" spans="1:5" s="1" customFormat="1" ht="12" x14ac:dyDescent="0.2">
      <c r="A14" s="49" t="s">
        <v>329</v>
      </c>
      <c r="B14" s="20"/>
      <c r="C14" s="20"/>
      <c r="D14" s="37"/>
    </row>
    <row r="15" spans="1:5" s="35" customFormat="1" ht="12" x14ac:dyDescent="0.2">
      <c r="A15" s="50" t="s">
        <v>331</v>
      </c>
      <c r="B15" s="33" t="s">
        <v>332</v>
      </c>
      <c r="C15" s="34">
        <v>9615137</v>
      </c>
      <c r="D15" s="38">
        <v>2384216</v>
      </c>
      <c r="E15" s="1"/>
    </row>
    <row r="16" spans="1:5" s="1" customFormat="1" ht="12" x14ac:dyDescent="0.2">
      <c r="A16" s="51" t="s">
        <v>329</v>
      </c>
      <c r="B16" s="20"/>
      <c r="C16" s="20"/>
      <c r="D16" s="37"/>
    </row>
    <row r="17" spans="1:5" s="67" customFormat="1" ht="25.5" customHeight="1" x14ac:dyDescent="0.2">
      <c r="A17" s="63" t="s">
        <v>333</v>
      </c>
      <c r="B17" s="64" t="s">
        <v>334</v>
      </c>
      <c r="C17" s="65">
        <v>2384216</v>
      </c>
      <c r="D17" s="66">
        <v>2384216</v>
      </c>
      <c r="E17" s="1"/>
    </row>
    <row r="18" spans="1:5" s="32" customFormat="1" ht="28.5" customHeight="1" x14ac:dyDescent="0.25">
      <c r="A18" s="52" t="s">
        <v>2</v>
      </c>
      <c r="B18" s="30" t="s">
        <v>3</v>
      </c>
      <c r="C18" s="31">
        <v>10107630</v>
      </c>
      <c r="D18" s="39">
        <f>D19+D209</f>
        <v>2384216</v>
      </c>
      <c r="E18">
        <f t="shared" ref="E18:E81" si="0">SUM(C18:D18)</f>
        <v>12491846</v>
      </c>
    </row>
    <row r="19" spans="1:5" s="26" customFormat="1" x14ac:dyDescent="0.25">
      <c r="A19" s="53" t="s">
        <v>4</v>
      </c>
      <c r="B19" s="24" t="s">
        <v>5</v>
      </c>
      <c r="C19" s="25">
        <v>10107630</v>
      </c>
      <c r="D19" s="40">
        <v>2384216</v>
      </c>
      <c r="E19">
        <f t="shared" si="0"/>
        <v>12491846</v>
      </c>
    </row>
    <row r="20" spans="1:5" x14ac:dyDescent="0.25">
      <c r="A20" s="54" t="s">
        <v>6</v>
      </c>
      <c r="B20" s="14" t="s">
        <v>7</v>
      </c>
      <c r="C20" s="20">
        <v>10184747</v>
      </c>
      <c r="D20" s="97">
        <f>D21+D58+D171</f>
        <v>2384216.0099999993</v>
      </c>
      <c r="E20">
        <f t="shared" si="0"/>
        <v>12568963.01</v>
      </c>
    </row>
    <row r="21" spans="1:5" s="26" customFormat="1" x14ac:dyDescent="0.25">
      <c r="A21" s="95" t="s">
        <v>8</v>
      </c>
      <c r="B21" s="24">
        <v>10</v>
      </c>
      <c r="C21" s="25">
        <v>8447088</v>
      </c>
      <c r="D21" s="96">
        <f>D22+D41+D49</f>
        <v>1977435.7099999995</v>
      </c>
      <c r="E21">
        <f t="shared" si="0"/>
        <v>10424523.709999999</v>
      </c>
    </row>
    <row r="22" spans="1:5" s="23" customFormat="1" x14ac:dyDescent="0.25">
      <c r="A22" s="93" t="s">
        <v>9</v>
      </c>
      <c r="B22" s="94">
        <v>1001</v>
      </c>
      <c r="C22" s="18">
        <v>8050811</v>
      </c>
      <c r="D22" s="36">
        <f>SUBTOTAL(9,D23:D40)</f>
        <v>1884668.5599999996</v>
      </c>
      <c r="E22">
        <f t="shared" si="0"/>
        <v>9935479.5599999987</v>
      </c>
    </row>
    <row r="23" spans="1:5" x14ac:dyDescent="0.25">
      <c r="A23" s="70" t="s">
        <v>10</v>
      </c>
      <c r="B23" s="14">
        <v>100101</v>
      </c>
      <c r="C23" s="20">
        <v>6821671</v>
      </c>
      <c r="D23" s="37">
        <f>ROUND($D$19*C23/($C$21+$C$58+$C$171),2)</f>
        <v>1596930.9</v>
      </c>
      <c r="E23">
        <f t="shared" si="0"/>
        <v>8418601.9000000004</v>
      </c>
    </row>
    <row r="24" spans="1:5" hidden="1" x14ac:dyDescent="0.25">
      <c r="A24" s="12" t="s">
        <v>11</v>
      </c>
      <c r="B24" s="3">
        <v>100103</v>
      </c>
      <c r="C24" s="3">
        <v>0</v>
      </c>
      <c r="D24" s="3">
        <v>0</v>
      </c>
      <c r="E24">
        <f t="shared" si="0"/>
        <v>0</v>
      </c>
    </row>
    <row r="25" spans="1:5" hidden="1" x14ac:dyDescent="0.25">
      <c r="A25" s="12" t="s">
        <v>12</v>
      </c>
      <c r="B25" s="3">
        <v>100104</v>
      </c>
      <c r="C25" s="3">
        <v>0</v>
      </c>
      <c r="D25" s="3">
        <v>0</v>
      </c>
      <c r="E25">
        <f t="shared" si="0"/>
        <v>0</v>
      </c>
    </row>
    <row r="26" spans="1:5" x14ac:dyDescent="0.25">
      <c r="A26" s="70" t="s">
        <v>13</v>
      </c>
      <c r="B26" s="14">
        <v>100105</v>
      </c>
      <c r="C26" s="20">
        <v>740216</v>
      </c>
      <c r="D26" s="37">
        <f t="shared" ref="D26:D40" si="1">ROUND($D$19*C26/($C$21+$C$58+$C$171),2)</f>
        <v>173282.15</v>
      </c>
      <c r="E26">
        <f t="shared" si="0"/>
        <v>913498.15</v>
      </c>
    </row>
    <row r="27" spans="1:5" x14ac:dyDescent="0.25">
      <c r="A27" s="70" t="s">
        <v>14</v>
      </c>
      <c r="B27" s="14">
        <v>100106</v>
      </c>
      <c r="C27" s="20">
        <v>19782</v>
      </c>
      <c r="D27" s="37">
        <f t="shared" si="1"/>
        <v>4630.8999999999996</v>
      </c>
      <c r="E27">
        <f t="shared" si="0"/>
        <v>24412.9</v>
      </c>
    </row>
    <row r="28" spans="1:5" hidden="1" x14ac:dyDescent="0.25">
      <c r="A28" s="12" t="s">
        <v>15</v>
      </c>
      <c r="B28" s="3">
        <v>100107</v>
      </c>
      <c r="C28" s="3">
        <v>0</v>
      </c>
      <c r="D28" s="3">
        <f t="shared" si="1"/>
        <v>0</v>
      </c>
      <c r="E28">
        <f t="shared" si="0"/>
        <v>0</v>
      </c>
    </row>
    <row r="29" spans="1:5" hidden="1" x14ac:dyDescent="0.25">
      <c r="A29" s="12" t="s">
        <v>16</v>
      </c>
      <c r="B29" s="3">
        <v>100108</v>
      </c>
      <c r="C29" s="3">
        <v>0</v>
      </c>
      <c r="D29" s="3">
        <f t="shared" si="1"/>
        <v>0</v>
      </c>
      <c r="E29">
        <f t="shared" si="0"/>
        <v>0</v>
      </c>
    </row>
    <row r="30" spans="1:5" hidden="1" x14ac:dyDescent="0.25">
      <c r="A30" s="12" t="s">
        <v>17</v>
      </c>
      <c r="B30" s="3">
        <v>100109</v>
      </c>
      <c r="C30" s="3">
        <v>0</v>
      </c>
      <c r="D30" s="3">
        <f t="shared" si="1"/>
        <v>0</v>
      </c>
      <c r="E30">
        <f t="shared" si="0"/>
        <v>0</v>
      </c>
    </row>
    <row r="31" spans="1:5" x14ac:dyDescent="0.25">
      <c r="A31" s="70" t="s">
        <v>18</v>
      </c>
      <c r="B31" s="14">
        <v>100110</v>
      </c>
      <c r="C31" s="20">
        <v>16104</v>
      </c>
      <c r="D31" s="37">
        <f t="shared" si="1"/>
        <v>3769.89</v>
      </c>
      <c r="E31">
        <f t="shared" si="0"/>
        <v>19873.89</v>
      </c>
    </row>
    <row r="32" spans="1:5" hidden="1" x14ac:dyDescent="0.25">
      <c r="A32" s="12" t="s">
        <v>19</v>
      </c>
      <c r="B32" s="3">
        <v>100111</v>
      </c>
      <c r="C32" s="3">
        <v>0</v>
      </c>
      <c r="D32" s="3">
        <f t="shared" si="1"/>
        <v>0</v>
      </c>
      <c r="E32">
        <f t="shared" si="0"/>
        <v>0</v>
      </c>
    </row>
    <row r="33" spans="1:5" hidden="1" x14ac:dyDescent="0.25">
      <c r="A33" s="12" t="s">
        <v>20</v>
      </c>
      <c r="B33" s="3">
        <v>100112</v>
      </c>
      <c r="C33" s="3">
        <v>0</v>
      </c>
      <c r="D33" s="3">
        <f t="shared" si="1"/>
        <v>0</v>
      </c>
      <c r="E33">
        <f t="shared" si="0"/>
        <v>0</v>
      </c>
    </row>
    <row r="34" spans="1:5" x14ac:dyDescent="0.25">
      <c r="A34" s="70" t="s">
        <v>21</v>
      </c>
      <c r="B34" s="14">
        <v>100113</v>
      </c>
      <c r="C34" s="20">
        <v>5690</v>
      </c>
      <c r="D34" s="37">
        <f t="shared" si="1"/>
        <v>1332.01</v>
      </c>
      <c r="E34">
        <f t="shared" si="0"/>
        <v>7022.01</v>
      </c>
    </row>
    <row r="35" spans="1:5" hidden="1" x14ac:dyDescent="0.25">
      <c r="A35" s="12" t="s">
        <v>22</v>
      </c>
      <c r="B35" s="3">
        <v>100114</v>
      </c>
      <c r="C35" s="3">
        <v>0</v>
      </c>
      <c r="D35" s="3">
        <f t="shared" si="1"/>
        <v>0</v>
      </c>
      <c r="E35">
        <f t="shared" si="0"/>
        <v>0</v>
      </c>
    </row>
    <row r="36" spans="1:5" hidden="1" x14ac:dyDescent="0.25">
      <c r="A36" s="12" t="s">
        <v>23</v>
      </c>
      <c r="B36" s="3">
        <v>100115</v>
      </c>
      <c r="C36" s="3">
        <v>0</v>
      </c>
      <c r="D36" s="3">
        <f t="shared" si="1"/>
        <v>0</v>
      </c>
      <c r="E36">
        <f t="shared" si="0"/>
        <v>0</v>
      </c>
    </row>
    <row r="37" spans="1:5" hidden="1" x14ac:dyDescent="0.25">
      <c r="A37" s="12" t="s">
        <v>24</v>
      </c>
      <c r="B37" s="3">
        <v>100116</v>
      </c>
      <c r="C37" s="3">
        <v>0</v>
      </c>
      <c r="D37" s="3">
        <f t="shared" si="1"/>
        <v>0</v>
      </c>
      <c r="E37">
        <f t="shared" si="0"/>
        <v>0</v>
      </c>
    </row>
    <row r="38" spans="1:5" x14ac:dyDescent="0.25">
      <c r="A38" s="70" t="s">
        <v>25</v>
      </c>
      <c r="B38" s="14">
        <v>100117</v>
      </c>
      <c r="C38" s="20">
        <v>267210</v>
      </c>
      <c r="D38" s="37">
        <f t="shared" si="1"/>
        <v>62552.99</v>
      </c>
      <c r="E38">
        <f t="shared" si="0"/>
        <v>329762.99</v>
      </c>
    </row>
    <row r="39" spans="1:5" hidden="1" x14ac:dyDescent="0.25">
      <c r="A39" s="12" t="s">
        <v>26</v>
      </c>
      <c r="B39" s="3">
        <v>100129</v>
      </c>
      <c r="C39" s="3">
        <v>0</v>
      </c>
      <c r="D39" s="3">
        <f t="shared" si="1"/>
        <v>0</v>
      </c>
      <c r="E39">
        <f t="shared" si="0"/>
        <v>0</v>
      </c>
    </row>
    <row r="40" spans="1:5" x14ac:dyDescent="0.25">
      <c r="A40" s="70" t="s">
        <v>27</v>
      </c>
      <c r="B40" s="14">
        <v>100130</v>
      </c>
      <c r="C40" s="20">
        <v>180138</v>
      </c>
      <c r="D40" s="37">
        <f t="shared" si="1"/>
        <v>42169.72</v>
      </c>
      <c r="E40">
        <f t="shared" si="0"/>
        <v>222307.72</v>
      </c>
    </row>
    <row r="41" spans="1:5" s="23" customFormat="1" x14ac:dyDescent="0.25">
      <c r="A41" s="93" t="s">
        <v>28</v>
      </c>
      <c r="B41" s="94">
        <v>1002</v>
      </c>
      <c r="C41" s="18">
        <v>18400</v>
      </c>
      <c r="D41" s="36">
        <f>SUBTOTAL(9,D47)</f>
        <v>4307.38</v>
      </c>
      <c r="E41">
        <f t="shared" si="0"/>
        <v>22707.38</v>
      </c>
    </row>
    <row r="42" spans="1:5" hidden="1" x14ac:dyDescent="0.25">
      <c r="A42" s="12" t="s">
        <v>29</v>
      </c>
      <c r="B42" s="3">
        <v>100201</v>
      </c>
      <c r="C42" s="3">
        <v>0</v>
      </c>
      <c r="D42" s="3">
        <v>0</v>
      </c>
      <c r="E42">
        <f t="shared" si="0"/>
        <v>0</v>
      </c>
    </row>
    <row r="43" spans="1:5" hidden="1" x14ac:dyDescent="0.25">
      <c r="A43" s="12" t="s">
        <v>30</v>
      </c>
      <c r="B43" s="3">
        <v>100202</v>
      </c>
      <c r="C43" s="3">
        <v>0</v>
      </c>
      <c r="D43" s="3">
        <v>0</v>
      </c>
      <c r="E43">
        <f t="shared" si="0"/>
        <v>0</v>
      </c>
    </row>
    <row r="44" spans="1:5" hidden="1" x14ac:dyDescent="0.25">
      <c r="A44" s="12" t="s">
        <v>31</v>
      </c>
      <c r="B44" s="3">
        <v>100203</v>
      </c>
      <c r="C44" s="3">
        <v>0</v>
      </c>
      <c r="D44" s="3">
        <v>0</v>
      </c>
      <c r="E44">
        <f t="shared" si="0"/>
        <v>0</v>
      </c>
    </row>
    <row r="45" spans="1:5" hidden="1" x14ac:dyDescent="0.25">
      <c r="A45" s="12" t="s">
        <v>32</v>
      </c>
      <c r="B45" s="3">
        <v>100204</v>
      </c>
      <c r="C45" s="3">
        <v>0</v>
      </c>
      <c r="D45" s="3">
        <v>0</v>
      </c>
      <c r="E45">
        <f t="shared" si="0"/>
        <v>0</v>
      </c>
    </row>
    <row r="46" spans="1:5" hidden="1" x14ac:dyDescent="0.25">
      <c r="A46" s="12" t="s">
        <v>33</v>
      </c>
      <c r="B46" s="3">
        <v>100205</v>
      </c>
      <c r="C46" s="3">
        <v>0</v>
      </c>
      <c r="D46" s="3">
        <v>0</v>
      </c>
      <c r="E46">
        <f t="shared" si="0"/>
        <v>0</v>
      </c>
    </row>
    <row r="47" spans="1:5" x14ac:dyDescent="0.25">
      <c r="A47" s="70" t="s">
        <v>34</v>
      </c>
      <c r="B47" s="14">
        <v>100206</v>
      </c>
      <c r="C47" s="20">
        <v>18400</v>
      </c>
      <c r="D47" s="37">
        <f t="shared" ref="D47" si="2">ROUND($D$19*C47/($C$21+$C$58+$C$171),2)</f>
        <v>4307.38</v>
      </c>
      <c r="E47">
        <f t="shared" si="0"/>
        <v>22707.38</v>
      </c>
    </row>
    <row r="48" spans="1:5" hidden="1" x14ac:dyDescent="0.25">
      <c r="A48" s="12" t="s">
        <v>35</v>
      </c>
      <c r="B48" s="3">
        <v>100230</v>
      </c>
      <c r="C48" s="3">
        <v>0</v>
      </c>
      <c r="D48" s="3">
        <v>0</v>
      </c>
      <c r="E48">
        <f t="shared" si="0"/>
        <v>0</v>
      </c>
    </row>
    <row r="49" spans="1:5" s="23" customFormat="1" x14ac:dyDescent="0.25">
      <c r="A49" s="93" t="s">
        <v>36</v>
      </c>
      <c r="B49" s="94">
        <v>1003</v>
      </c>
      <c r="C49" s="18">
        <v>377877</v>
      </c>
      <c r="D49" s="36">
        <f>SUBTOTAL(9,D50:D56)</f>
        <v>88459.76999999999</v>
      </c>
      <c r="E49">
        <f t="shared" si="0"/>
        <v>466336.77</v>
      </c>
    </row>
    <row r="50" spans="1:5" x14ac:dyDescent="0.25">
      <c r="A50" s="70" t="s">
        <v>37</v>
      </c>
      <c r="B50" s="14">
        <v>100301</v>
      </c>
      <c r="C50" s="20">
        <v>200918</v>
      </c>
      <c r="D50" s="37">
        <f t="shared" ref="D50:D56" si="3">ROUND($D$19*C50/($C$21+$C$58+$C$171),2)</f>
        <v>47034.25</v>
      </c>
      <c r="E50">
        <f t="shared" si="0"/>
        <v>247952.25</v>
      </c>
    </row>
    <row r="51" spans="1:5" hidden="1" x14ac:dyDescent="0.25">
      <c r="A51" s="12" t="s">
        <v>38</v>
      </c>
      <c r="B51" s="3">
        <v>100302</v>
      </c>
      <c r="C51" s="3">
        <v>0</v>
      </c>
      <c r="D51" s="3">
        <f t="shared" si="3"/>
        <v>0</v>
      </c>
      <c r="E51">
        <f t="shared" si="0"/>
        <v>0</v>
      </c>
    </row>
    <row r="52" spans="1:5" hidden="1" x14ac:dyDescent="0.25">
      <c r="A52" s="12" t="s">
        <v>39</v>
      </c>
      <c r="B52" s="3">
        <v>100303</v>
      </c>
      <c r="C52" s="3">
        <v>0</v>
      </c>
      <c r="D52" s="3">
        <f t="shared" si="3"/>
        <v>0</v>
      </c>
      <c r="E52">
        <f t="shared" si="0"/>
        <v>0</v>
      </c>
    </row>
    <row r="53" spans="1:5" hidden="1" x14ac:dyDescent="0.25">
      <c r="A53" s="12" t="s">
        <v>40</v>
      </c>
      <c r="B53" s="3">
        <v>100304</v>
      </c>
      <c r="C53" s="3">
        <v>0</v>
      </c>
      <c r="D53" s="3">
        <f t="shared" si="3"/>
        <v>0</v>
      </c>
      <c r="E53">
        <f t="shared" si="0"/>
        <v>0</v>
      </c>
    </row>
    <row r="54" spans="1:5" hidden="1" x14ac:dyDescent="0.25">
      <c r="A54" s="12" t="s">
        <v>41</v>
      </c>
      <c r="B54" s="3">
        <v>100305</v>
      </c>
      <c r="C54" s="3">
        <v>0</v>
      </c>
      <c r="D54" s="3">
        <f t="shared" si="3"/>
        <v>0</v>
      </c>
      <c r="E54">
        <f t="shared" si="0"/>
        <v>0</v>
      </c>
    </row>
    <row r="55" spans="1:5" hidden="1" x14ac:dyDescent="0.25">
      <c r="A55" s="12" t="s">
        <v>42</v>
      </c>
      <c r="B55" s="3">
        <v>100306</v>
      </c>
      <c r="C55" s="3">
        <v>0</v>
      </c>
      <c r="D55" s="3">
        <f t="shared" si="3"/>
        <v>0</v>
      </c>
      <c r="E55">
        <f t="shared" si="0"/>
        <v>0</v>
      </c>
    </row>
    <row r="56" spans="1:5" x14ac:dyDescent="0.25">
      <c r="A56" s="70" t="s">
        <v>43</v>
      </c>
      <c r="B56" s="14">
        <v>100307</v>
      </c>
      <c r="C56" s="20">
        <v>176959</v>
      </c>
      <c r="D56" s="37">
        <f t="shared" si="3"/>
        <v>41425.519999999997</v>
      </c>
      <c r="E56">
        <f t="shared" si="0"/>
        <v>218384.52</v>
      </c>
    </row>
    <row r="57" spans="1:5" hidden="1" x14ac:dyDescent="0.25">
      <c r="A57" s="12" t="s">
        <v>44</v>
      </c>
      <c r="B57" s="3">
        <v>100308</v>
      </c>
      <c r="C57" s="3">
        <v>0</v>
      </c>
      <c r="D57" s="3">
        <v>0</v>
      </c>
      <c r="E57">
        <f t="shared" si="0"/>
        <v>0</v>
      </c>
    </row>
    <row r="58" spans="1:5" s="26" customFormat="1" x14ac:dyDescent="0.25">
      <c r="A58" s="95" t="s">
        <v>45</v>
      </c>
      <c r="B58" s="24">
        <v>20</v>
      </c>
      <c r="C58" s="25">
        <v>1714388</v>
      </c>
      <c r="D58" s="96">
        <f>D59+D70+D79+D83+D91+D105</f>
        <v>401332.63000000006</v>
      </c>
      <c r="E58">
        <f t="shared" si="0"/>
        <v>2115720.63</v>
      </c>
    </row>
    <row r="59" spans="1:5" s="23" customFormat="1" x14ac:dyDescent="0.25">
      <c r="A59" s="93" t="s">
        <v>46</v>
      </c>
      <c r="B59" s="94">
        <v>2001</v>
      </c>
      <c r="C59" s="18">
        <v>1196718</v>
      </c>
      <c r="D59" s="36">
        <f>SUBTOTAL(9,D60:D69)</f>
        <v>280147.77</v>
      </c>
      <c r="E59">
        <f t="shared" si="0"/>
        <v>1476865.77</v>
      </c>
    </row>
    <row r="60" spans="1:5" x14ac:dyDescent="0.25">
      <c r="A60" s="70" t="s">
        <v>47</v>
      </c>
      <c r="B60" s="14">
        <v>200101</v>
      </c>
      <c r="C60" s="20">
        <v>8517</v>
      </c>
      <c r="D60" s="37">
        <f t="shared" ref="D60:D70" si="4">ROUND($D$19*C60/($C$21+$C$58+$C$171),2)</f>
        <v>1993.8</v>
      </c>
      <c r="E60">
        <f t="shared" si="0"/>
        <v>10510.8</v>
      </c>
    </row>
    <row r="61" spans="1:5" x14ac:dyDescent="0.25">
      <c r="A61" s="70" t="s">
        <v>48</v>
      </c>
      <c r="B61" s="14">
        <v>200102</v>
      </c>
      <c r="C61" s="20">
        <v>24664</v>
      </c>
      <c r="D61" s="37">
        <f t="shared" si="4"/>
        <v>5773.76</v>
      </c>
      <c r="E61">
        <f t="shared" si="0"/>
        <v>30437.760000000002</v>
      </c>
    </row>
    <row r="62" spans="1:5" x14ac:dyDescent="0.25">
      <c r="A62" s="70" t="s">
        <v>49</v>
      </c>
      <c r="B62" s="14">
        <v>200103</v>
      </c>
      <c r="C62" s="20">
        <v>101526</v>
      </c>
      <c r="D62" s="37">
        <f t="shared" si="4"/>
        <v>23766.9</v>
      </c>
      <c r="E62">
        <f t="shared" si="0"/>
        <v>125292.9</v>
      </c>
    </row>
    <row r="63" spans="1:5" x14ac:dyDescent="0.25">
      <c r="A63" s="70" t="s">
        <v>50</v>
      </c>
      <c r="B63" s="14">
        <v>200104</v>
      </c>
      <c r="C63" s="20">
        <v>7647</v>
      </c>
      <c r="D63" s="37">
        <f t="shared" si="4"/>
        <v>1790.14</v>
      </c>
      <c r="E63">
        <f t="shared" si="0"/>
        <v>9437.14</v>
      </c>
    </row>
    <row r="64" spans="1:5" hidden="1" x14ac:dyDescent="0.25">
      <c r="A64" s="12" t="s">
        <v>51</v>
      </c>
      <c r="B64" s="3">
        <v>200105</v>
      </c>
      <c r="C64" s="3">
        <v>0</v>
      </c>
      <c r="D64" s="3">
        <f t="shared" si="4"/>
        <v>0</v>
      </c>
      <c r="E64">
        <f t="shared" si="0"/>
        <v>0</v>
      </c>
    </row>
    <row r="65" spans="1:5" hidden="1" x14ac:dyDescent="0.25">
      <c r="A65" s="12" t="s">
        <v>52</v>
      </c>
      <c r="B65" s="3">
        <v>200106</v>
      </c>
      <c r="C65" s="3">
        <v>0</v>
      </c>
      <c r="D65" s="3">
        <f t="shared" si="4"/>
        <v>0</v>
      </c>
      <c r="E65">
        <f t="shared" si="0"/>
        <v>0</v>
      </c>
    </row>
    <row r="66" spans="1:5" x14ac:dyDescent="0.25">
      <c r="A66" s="70" t="s">
        <v>53</v>
      </c>
      <c r="B66" s="14">
        <v>200107</v>
      </c>
      <c r="C66" s="20">
        <v>26382</v>
      </c>
      <c r="D66" s="37">
        <f t="shared" si="4"/>
        <v>6175.94</v>
      </c>
      <c r="E66">
        <f t="shared" si="0"/>
        <v>32557.94</v>
      </c>
    </row>
    <row r="67" spans="1:5" x14ac:dyDescent="0.25">
      <c r="A67" s="70" t="s">
        <v>54</v>
      </c>
      <c r="B67" s="14">
        <v>200108</v>
      </c>
      <c r="C67" s="20">
        <v>6796</v>
      </c>
      <c r="D67" s="37">
        <f t="shared" si="4"/>
        <v>1590.92</v>
      </c>
      <c r="E67">
        <f t="shared" si="0"/>
        <v>8386.92</v>
      </c>
    </row>
    <row r="68" spans="1:5" x14ac:dyDescent="0.25">
      <c r="A68" s="70" t="s">
        <v>55</v>
      </c>
      <c r="B68" s="14">
        <v>200109</v>
      </c>
      <c r="C68" s="20">
        <v>614909</v>
      </c>
      <c r="D68" s="37">
        <f t="shared" si="4"/>
        <v>143948.19</v>
      </c>
      <c r="E68">
        <f t="shared" si="0"/>
        <v>758857.19</v>
      </c>
    </row>
    <row r="69" spans="1:5" x14ac:dyDescent="0.25">
      <c r="A69" s="70" t="s">
        <v>56</v>
      </c>
      <c r="B69" s="14">
        <v>200130</v>
      </c>
      <c r="C69" s="20">
        <v>406277</v>
      </c>
      <c r="D69" s="37">
        <f t="shared" si="4"/>
        <v>95108.12</v>
      </c>
      <c r="E69">
        <f t="shared" si="0"/>
        <v>501385.12</v>
      </c>
    </row>
    <row r="70" spans="1:5" s="23" customFormat="1" x14ac:dyDescent="0.25">
      <c r="A70" s="93" t="s">
        <v>57</v>
      </c>
      <c r="B70" s="94">
        <v>2002</v>
      </c>
      <c r="C70" s="18">
        <v>157253</v>
      </c>
      <c r="D70" s="36">
        <f t="shared" si="4"/>
        <v>36812.410000000003</v>
      </c>
      <c r="E70">
        <f t="shared" si="0"/>
        <v>194065.41</v>
      </c>
    </row>
    <row r="71" spans="1:5" hidden="1" x14ac:dyDescent="0.25">
      <c r="A71" s="12" t="s">
        <v>58</v>
      </c>
      <c r="B71" s="2">
        <v>2003</v>
      </c>
      <c r="C71" s="2">
        <v>0</v>
      </c>
      <c r="D71" s="2">
        <v>0</v>
      </c>
      <c r="E71">
        <f t="shared" si="0"/>
        <v>0</v>
      </c>
    </row>
    <row r="72" spans="1:5" hidden="1" x14ac:dyDescent="0.25">
      <c r="A72" s="12" t="s">
        <v>59</v>
      </c>
      <c r="B72" s="3">
        <v>200301</v>
      </c>
      <c r="C72" s="3">
        <v>0</v>
      </c>
      <c r="D72" s="3">
        <v>0</v>
      </c>
      <c r="E72">
        <f t="shared" si="0"/>
        <v>0</v>
      </c>
    </row>
    <row r="73" spans="1:5" hidden="1" x14ac:dyDescent="0.25">
      <c r="A73" s="12" t="s">
        <v>60</v>
      </c>
      <c r="B73" s="3">
        <v>200302</v>
      </c>
      <c r="C73" s="3">
        <v>0</v>
      </c>
      <c r="D73" s="3">
        <v>0</v>
      </c>
      <c r="E73">
        <f t="shared" si="0"/>
        <v>0</v>
      </c>
    </row>
    <row r="74" spans="1:5" hidden="1" x14ac:dyDescent="0.25">
      <c r="A74" s="12" t="s">
        <v>61</v>
      </c>
      <c r="B74" s="2">
        <v>2004</v>
      </c>
      <c r="C74" s="2">
        <v>0</v>
      </c>
      <c r="D74" s="2">
        <v>0</v>
      </c>
      <c r="E74">
        <f t="shared" si="0"/>
        <v>0</v>
      </c>
    </row>
    <row r="75" spans="1:5" hidden="1" x14ac:dyDescent="0.25">
      <c r="A75" s="12" t="s">
        <v>62</v>
      </c>
      <c r="B75" s="3">
        <v>200401</v>
      </c>
      <c r="C75" s="3">
        <v>0</v>
      </c>
      <c r="D75" s="3">
        <v>0</v>
      </c>
      <c r="E75">
        <f t="shared" si="0"/>
        <v>0</v>
      </c>
    </row>
    <row r="76" spans="1:5" hidden="1" x14ac:dyDescent="0.25">
      <c r="A76" s="12" t="s">
        <v>63</v>
      </c>
      <c r="B76" s="3">
        <v>200402</v>
      </c>
      <c r="C76" s="3">
        <v>0</v>
      </c>
      <c r="D76" s="3">
        <v>0</v>
      </c>
      <c r="E76">
        <f t="shared" si="0"/>
        <v>0</v>
      </c>
    </row>
    <row r="77" spans="1:5" hidden="1" x14ac:dyDescent="0.25">
      <c r="A77" s="12" t="s">
        <v>64</v>
      </c>
      <c r="B77" s="3">
        <v>200403</v>
      </c>
      <c r="C77" s="3">
        <v>0</v>
      </c>
      <c r="D77" s="3">
        <v>0</v>
      </c>
      <c r="E77">
        <f t="shared" si="0"/>
        <v>0</v>
      </c>
    </row>
    <row r="78" spans="1:5" hidden="1" x14ac:dyDescent="0.25">
      <c r="A78" s="12" t="s">
        <v>65</v>
      </c>
      <c r="B78" s="3">
        <v>200404</v>
      </c>
      <c r="C78" s="3">
        <v>0</v>
      </c>
      <c r="D78" s="3">
        <v>0</v>
      </c>
      <c r="E78">
        <f t="shared" si="0"/>
        <v>0</v>
      </c>
    </row>
    <row r="79" spans="1:5" s="23" customFormat="1" x14ac:dyDescent="0.25">
      <c r="A79" s="93" t="s">
        <v>66</v>
      </c>
      <c r="B79" s="94">
        <v>2005</v>
      </c>
      <c r="C79" s="18">
        <v>10866</v>
      </c>
      <c r="D79" s="36">
        <f>SUBTOTAL(9,D82)</f>
        <v>2543.6999999999998</v>
      </c>
      <c r="E79">
        <f t="shared" si="0"/>
        <v>13409.7</v>
      </c>
    </row>
    <row r="80" spans="1:5" hidden="1" x14ac:dyDescent="0.25">
      <c r="A80" s="12" t="s">
        <v>67</v>
      </c>
      <c r="B80" s="3">
        <v>200501</v>
      </c>
      <c r="C80" s="3">
        <v>0</v>
      </c>
      <c r="D80" s="3">
        <v>0</v>
      </c>
      <c r="E80">
        <f t="shared" si="0"/>
        <v>0</v>
      </c>
    </row>
    <row r="81" spans="1:5" hidden="1" x14ac:dyDescent="0.25">
      <c r="A81" s="12" t="s">
        <v>68</v>
      </c>
      <c r="B81" s="3">
        <v>200503</v>
      </c>
      <c r="C81" s="3">
        <v>0</v>
      </c>
      <c r="D81" s="3">
        <v>0</v>
      </c>
      <c r="E81">
        <f t="shared" si="0"/>
        <v>0</v>
      </c>
    </row>
    <row r="82" spans="1:5" x14ac:dyDescent="0.25">
      <c r="A82" s="70" t="s">
        <v>69</v>
      </c>
      <c r="B82" s="14">
        <v>200530</v>
      </c>
      <c r="C82" s="20">
        <v>10866</v>
      </c>
      <c r="D82" s="37">
        <f t="shared" ref="D82" si="5">ROUND($D$19*C82/($C$21+$C$58+$C$171),2)</f>
        <v>2543.6999999999998</v>
      </c>
      <c r="E82">
        <f t="shared" ref="E82:E145" si="6">SUM(C82:D82)</f>
        <v>13409.7</v>
      </c>
    </row>
    <row r="83" spans="1:5" s="23" customFormat="1" x14ac:dyDescent="0.25">
      <c r="A83" s="93" t="s">
        <v>70</v>
      </c>
      <c r="B83" s="94">
        <v>2006</v>
      </c>
      <c r="C83" s="18">
        <v>7000</v>
      </c>
      <c r="D83" s="36">
        <f>SUBTOTAL(9,D84)</f>
        <v>1638.68</v>
      </c>
      <c r="E83">
        <f t="shared" si="6"/>
        <v>8638.68</v>
      </c>
    </row>
    <row r="84" spans="1:5" x14ac:dyDescent="0.25">
      <c r="A84" s="70" t="s">
        <v>71</v>
      </c>
      <c r="B84" s="14">
        <v>200601</v>
      </c>
      <c r="C84" s="20">
        <v>7000</v>
      </c>
      <c r="D84" s="37">
        <f t="shared" ref="D84" si="7">ROUND($D$19*C84/($C$21+$C$58+$C$171),2)</f>
        <v>1638.68</v>
      </c>
      <c r="E84">
        <f t="shared" si="6"/>
        <v>8638.68</v>
      </c>
    </row>
    <row r="85" spans="1:5" hidden="1" x14ac:dyDescent="0.25">
      <c r="A85" s="12" t="s">
        <v>72</v>
      </c>
      <c r="B85" s="3">
        <v>200602</v>
      </c>
      <c r="C85" s="3">
        <v>0</v>
      </c>
      <c r="D85" s="3">
        <f t="shared" ref="D85:D91" si="8">ROUND($D$19*C85/($C$21+$C$58+$C$171),2)</f>
        <v>0</v>
      </c>
      <c r="E85">
        <f t="shared" si="6"/>
        <v>0</v>
      </c>
    </row>
    <row r="86" spans="1:5" hidden="1" x14ac:dyDescent="0.25">
      <c r="A86" s="12" t="s">
        <v>73</v>
      </c>
      <c r="B86" s="3">
        <v>2009</v>
      </c>
      <c r="C86" s="3">
        <v>0</v>
      </c>
      <c r="D86" s="3">
        <f t="shared" si="8"/>
        <v>0</v>
      </c>
      <c r="E86">
        <f t="shared" si="6"/>
        <v>0</v>
      </c>
    </row>
    <row r="87" spans="1:5" hidden="1" x14ac:dyDescent="0.25">
      <c r="A87" s="12" t="s">
        <v>74</v>
      </c>
      <c r="B87" s="3">
        <v>2010</v>
      </c>
      <c r="C87" s="3">
        <v>0</v>
      </c>
      <c r="D87" s="3">
        <f t="shared" si="8"/>
        <v>0</v>
      </c>
      <c r="E87">
        <f t="shared" si="6"/>
        <v>0</v>
      </c>
    </row>
    <row r="88" spans="1:5" hidden="1" x14ac:dyDescent="0.25">
      <c r="A88" s="12" t="s">
        <v>75</v>
      </c>
      <c r="B88" s="3">
        <v>2011</v>
      </c>
      <c r="C88" s="3">
        <v>0</v>
      </c>
      <c r="D88" s="3">
        <f t="shared" si="8"/>
        <v>0</v>
      </c>
      <c r="E88">
        <f t="shared" si="6"/>
        <v>0</v>
      </c>
    </row>
    <row r="89" spans="1:5" hidden="1" x14ac:dyDescent="0.25">
      <c r="A89" s="12" t="s">
        <v>76</v>
      </c>
      <c r="B89" s="3">
        <v>2012</v>
      </c>
      <c r="C89" s="3">
        <v>0</v>
      </c>
      <c r="D89" s="3">
        <f t="shared" si="8"/>
        <v>0</v>
      </c>
      <c r="E89">
        <f t="shared" si="6"/>
        <v>0</v>
      </c>
    </row>
    <row r="90" spans="1:5" hidden="1" x14ac:dyDescent="0.25">
      <c r="A90" s="69" t="s">
        <v>77</v>
      </c>
      <c r="B90" s="14">
        <v>2013</v>
      </c>
      <c r="C90" s="20">
        <v>0</v>
      </c>
      <c r="D90" s="37">
        <f t="shared" si="8"/>
        <v>0</v>
      </c>
      <c r="E90">
        <f t="shared" si="6"/>
        <v>0</v>
      </c>
    </row>
    <row r="91" spans="1:5" x14ac:dyDescent="0.25">
      <c r="A91" s="69" t="s">
        <v>78</v>
      </c>
      <c r="B91" s="14">
        <v>2014</v>
      </c>
      <c r="C91" s="20">
        <v>4353</v>
      </c>
      <c r="D91" s="37">
        <f t="shared" si="8"/>
        <v>1019.02</v>
      </c>
      <c r="E91">
        <f t="shared" si="6"/>
        <v>5372.02</v>
      </c>
    </row>
    <row r="92" spans="1:5" hidden="1" x14ac:dyDescent="0.25">
      <c r="A92" s="12" t="s">
        <v>79</v>
      </c>
      <c r="B92" s="3">
        <v>2015</v>
      </c>
      <c r="C92" s="3">
        <v>0</v>
      </c>
      <c r="D92" s="3">
        <v>0</v>
      </c>
      <c r="E92">
        <f t="shared" si="6"/>
        <v>0</v>
      </c>
    </row>
    <row r="93" spans="1:5" hidden="1" x14ac:dyDescent="0.25">
      <c r="A93" s="12" t="s">
        <v>80</v>
      </c>
      <c r="B93" s="3">
        <v>2016</v>
      </c>
      <c r="C93" s="3">
        <v>0</v>
      </c>
      <c r="D93" s="3">
        <v>0</v>
      </c>
      <c r="E93">
        <f t="shared" si="6"/>
        <v>0</v>
      </c>
    </row>
    <row r="94" spans="1:5" hidden="1" x14ac:dyDescent="0.25">
      <c r="A94" s="12" t="s">
        <v>81</v>
      </c>
      <c r="B94" s="3">
        <v>2018</v>
      </c>
      <c r="C94" s="3">
        <v>0</v>
      </c>
      <c r="D94" s="3">
        <v>0</v>
      </c>
      <c r="E94">
        <f t="shared" si="6"/>
        <v>0</v>
      </c>
    </row>
    <row r="95" spans="1:5" ht="24.75" hidden="1" x14ac:dyDescent="0.25">
      <c r="A95" s="12" t="s">
        <v>82</v>
      </c>
      <c r="B95" s="3">
        <v>2019</v>
      </c>
      <c r="C95" s="3">
        <v>0</v>
      </c>
      <c r="D95" s="3">
        <v>0</v>
      </c>
      <c r="E95">
        <f t="shared" si="6"/>
        <v>0</v>
      </c>
    </row>
    <row r="96" spans="1:5" hidden="1" x14ac:dyDescent="0.25">
      <c r="A96" s="12" t="s">
        <v>83</v>
      </c>
      <c r="B96" s="3">
        <v>2020</v>
      </c>
      <c r="C96" s="3">
        <v>0</v>
      </c>
      <c r="D96" s="3">
        <v>0</v>
      </c>
      <c r="E96">
        <f t="shared" si="6"/>
        <v>0</v>
      </c>
    </row>
    <row r="97" spans="1:5" hidden="1" x14ac:dyDescent="0.25">
      <c r="A97" s="12" t="s">
        <v>84</v>
      </c>
      <c r="B97" s="3">
        <v>2021</v>
      </c>
      <c r="C97" s="3">
        <v>0</v>
      </c>
      <c r="D97" s="3">
        <v>0</v>
      </c>
      <c r="E97">
        <f t="shared" si="6"/>
        <v>0</v>
      </c>
    </row>
    <row r="98" spans="1:5" hidden="1" x14ac:dyDescent="0.25">
      <c r="A98" s="12" t="s">
        <v>85</v>
      </c>
      <c r="B98" s="3">
        <v>2022</v>
      </c>
      <c r="C98" s="3">
        <v>0</v>
      </c>
      <c r="D98" s="3">
        <v>0</v>
      </c>
      <c r="E98">
        <f t="shared" si="6"/>
        <v>0</v>
      </c>
    </row>
    <row r="99" spans="1:5" hidden="1" x14ac:dyDescent="0.25">
      <c r="A99" s="12" t="s">
        <v>86</v>
      </c>
      <c r="B99" s="3">
        <v>2023</v>
      </c>
      <c r="C99" s="3">
        <v>0</v>
      </c>
      <c r="D99" s="3">
        <v>0</v>
      </c>
      <c r="E99">
        <f t="shared" si="6"/>
        <v>0</v>
      </c>
    </row>
    <row r="100" spans="1:5" hidden="1" x14ac:dyDescent="0.25">
      <c r="A100" s="12" t="s">
        <v>87</v>
      </c>
      <c r="B100" s="2">
        <v>2024</v>
      </c>
      <c r="C100" s="2">
        <v>0</v>
      </c>
      <c r="D100" s="2">
        <v>0</v>
      </c>
      <c r="E100">
        <f t="shared" si="6"/>
        <v>0</v>
      </c>
    </row>
    <row r="101" spans="1:5" hidden="1" x14ac:dyDescent="0.25">
      <c r="A101" s="12" t="s">
        <v>88</v>
      </c>
      <c r="B101" s="3">
        <v>202401</v>
      </c>
      <c r="C101" s="3">
        <v>0</v>
      </c>
      <c r="D101" s="3">
        <v>0</v>
      </c>
      <c r="E101">
        <f t="shared" si="6"/>
        <v>0</v>
      </c>
    </row>
    <row r="102" spans="1:5" hidden="1" x14ac:dyDescent="0.25">
      <c r="A102" s="12" t="s">
        <v>89</v>
      </c>
      <c r="B102" s="3">
        <v>202402</v>
      </c>
      <c r="C102" s="3">
        <v>0</v>
      </c>
      <c r="D102" s="3">
        <v>0</v>
      </c>
      <c r="E102">
        <f t="shared" si="6"/>
        <v>0</v>
      </c>
    </row>
    <row r="103" spans="1:5" ht="24.75" hidden="1" x14ac:dyDescent="0.25">
      <c r="A103" s="12" t="s">
        <v>90</v>
      </c>
      <c r="B103" s="3">
        <v>2025</v>
      </c>
      <c r="C103" s="3">
        <v>0</v>
      </c>
      <c r="D103" s="3">
        <v>0</v>
      </c>
      <c r="E103">
        <f t="shared" si="6"/>
        <v>0</v>
      </c>
    </row>
    <row r="104" spans="1:5" hidden="1" x14ac:dyDescent="0.25">
      <c r="A104" s="12" t="s">
        <v>91</v>
      </c>
      <c r="B104" s="3">
        <v>2027</v>
      </c>
      <c r="C104" s="3">
        <v>0</v>
      </c>
      <c r="D104" s="3">
        <v>0</v>
      </c>
      <c r="E104">
        <f t="shared" si="6"/>
        <v>0</v>
      </c>
    </row>
    <row r="105" spans="1:5" s="23" customFormat="1" x14ac:dyDescent="0.25">
      <c r="A105" s="93" t="s">
        <v>92</v>
      </c>
      <c r="B105" s="94">
        <v>2030</v>
      </c>
      <c r="C105" s="18">
        <v>338198</v>
      </c>
      <c r="D105" s="36">
        <f>SUBTOTAL(9,D106:D113)</f>
        <v>79171.049999999988</v>
      </c>
      <c r="E105">
        <f t="shared" si="6"/>
        <v>417369.05</v>
      </c>
    </row>
    <row r="106" spans="1:5" x14ac:dyDescent="0.25">
      <c r="A106" s="70" t="s">
        <v>93</v>
      </c>
      <c r="B106" s="14">
        <v>203001</v>
      </c>
      <c r="C106" s="20">
        <v>34484</v>
      </c>
      <c r="D106" s="37">
        <f t="shared" ref="D106:D113" si="9">ROUND($D$19*C106/($C$21+$C$58+$C$171),2)</f>
        <v>8072.59</v>
      </c>
      <c r="E106">
        <f t="shared" si="6"/>
        <v>42556.59</v>
      </c>
    </row>
    <row r="107" spans="1:5" hidden="1" x14ac:dyDescent="0.25">
      <c r="A107" s="12" t="s">
        <v>94</v>
      </c>
      <c r="B107" s="3">
        <v>203002</v>
      </c>
      <c r="C107" s="3">
        <v>0</v>
      </c>
      <c r="D107" s="3">
        <f t="shared" si="9"/>
        <v>0</v>
      </c>
      <c r="E107">
        <f t="shared" si="6"/>
        <v>0</v>
      </c>
    </row>
    <row r="108" spans="1:5" hidden="1" x14ac:dyDescent="0.25">
      <c r="A108" s="12" t="s">
        <v>95</v>
      </c>
      <c r="B108" s="3">
        <v>203003</v>
      </c>
      <c r="C108" s="3">
        <v>0</v>
      </c>
      <c r="D108" s="3">
        <f t="shared" si="9"/>
        <v>0</v>
      </c>
      <c r="E108">
        <f t="shared" si="6"/>
        <v>0</v>
      </c>
    </row>
    <row r="109" spans="1:5" x14ac:dyDescent="0.25">
      <c r="A109" s="70" t="s">
        <v>96</v>
      </c>
      <c r="B109" s="14">
        <v>203004</v>
      </c>
      <c r="C109" s="20">
        <v>109008</v>
      </c>
      <c r="D109" s="37">
        <f t="shared" si="9"/>
        <v>25518.42</v>
      </c>
      <c r="E109">
        <f t="shared" si="6"/>
        <v>134526.41999999998</v>
      </c>
    </row>
    <row r="110" spans="1:5" x14ac:dyDescent="0.25">
      <c r="A110" s="70" t="s">
        <v>97</v>
      </c>
      <c r="B110" s="14">
        <v>203006</v>
      </c>
      <c r="C110" s="20">
        <v>0</v>
      </c>
      <c r="D110" s="37">
        <f t="shared" si="9"/>
        <v>0</v>
      </c>
      <c r="E110">
        <f t="shared" si="6"/>
        <v>0</v>
      </c>
    </row>
    <row r="111" spans="1:5" hidden="1" x14ac:dyDescent="0.25">
      <c r="A111" s="12" t="s">
        <v>98</v>
      </c>
      <c r="B111" s="3">
        <v>203007</v>
      </c>
      <c r="C111" s="3">
        <v>0</v>
      </c>
      <c r="D111" s="3">
        <f t="shared" si="9"/>
        <v>0</v>
      </c>
      <c r="E111">
        <f t="shared" si="6"/>
        <v>0</v>
      </c>
    </row>
    <row r="112" spans="1:5" hidden="1" x14ac:dyDescent="0.25">
      <c r="A112" s="12" t="s">
        <v>99</v>
      </c>
      <c r="B112" s="3">
        <v>203009</v>
      </c>
      <c r="C112" s="3">
        <v>0</v>
      </c>
      <c r="D112" s="3">
        <f t="shared" si="9"/>
        <v>0</v>
      </c>
      <c r="E112">
        <f t="shared" si="6"/>
        <v>0</v>
      </c>
    </row>
    <row r="113" spans="1:5" x14ac:dyDescent="0.25">
      <c r="A113" s="70" t="s">
        <v>100</v>
      </c>
      <c r="B113" s="14">
        <v>203030</v>
      </c>
      <c r="C113" s="20">
        <v>194706</v>
      </c>
      <c r="D113" s="37">
        <f t="shared" si="9"/>
        <v>45580.04</v>
      </c>
      <c r="E113">
        <f t="shared" si="6"/>
        <v>240286.04</v>
      </c>
    </row>
    <row r="114" spans="1:5" hidden="1" x14ac:dyDescent="0.25">
      <c r="A114" s="12" t="s">
        <v>101</v>
      </c>
      <c r="B114" s="2">
        <v>30</v>
      </c>
      <c r="C114" s="2">
        <v>0</v>
      </c>
      <c r="D114" s="2">
        <v>0</v>
      </c>
      <c r="E114">
        <f t="shared" si="6"/>
        <v>0</v>
      </c>
    </row>
    <row r="115" spans="1:5" hidden="1" x14ac:dyDescent="0.25">
      <c r="A115" s="12" t="s">
        <v>102</v>
      </c>
      <c r="B115" s="2">
        <v>3001</v>
      </c>
      <c r="C115" s="2">
        <v>0</v>
      </c>
      <c r="D115" s="2">
        <v>0</v>
      </c>
      <c r="E115">
        <f t="shared" si="6"/>
        <v>0</v>
      </c>
    </row>
    <row r="116" spans="1:5" hidden="1" x14ac:dyDescent="0.25">
      <c r="A116" s="12" t="s">
        <v>103</v>
      </c>
      <c r="B116" s="3">
        <v>300101</v>
      </c>
      <c r="C116" s="3">
        <v>0</v>
      </c>
      <c r="D116" s="3">
        <v>0</v>
      </c>
      <c r="E116">
        <f t="shared" si="6"/>
        <v>0</v>
      </c>
    </row>
    <row r="117" spans="1:5" hidden="1" x14ac:dyDescent="0.25">
      <c r="A117" s="12" t="s">
        <v>104</v>
      </c>
      <c r="B117" s="3">
        <v>300102</v>
      </c>
      <c r="C117" s="3">
        <v>0</v>
      </c>
      <c r="D117" s="3">
        <v>0</v>
      </c>
      <c r="E117">
        <f t="shared" si="6"/>
        <v>0</v>
      </c>
    </row>
    <row r="118" spans="1:5" hidden="1" x14ac:dyDescent="0.25">
      <c r="A118" s="12" t="s">
        <v>105</v>
      </c>
      <c r="B118" s="2">
        <v>3002</v>
      </c>
      <c r="C118" s="2">
        <v>0</v>
      </c>
      <c r="D118" s="2">
        <v>0</v>
      </c>
      <c r="E118">
        <f t="shared" si="6"/>
        <v>0</v>
      </c>
    </row>
    <row r="119" spans="1:5" hidden="1" x14ac:dyDescent="0.25">
      <c r="A119" s="12" t="s">
        <v>106</v>
      </c>
      <c r="B119" s="3">
        <v>300201</v>
      </c>
      <c r="C119" s="3">
        <v>0</v>
      </c>
      <c r="D119" s="3">
        <v>0</v>
      </c>
      <c r="E119">
        <f t="shared" si="6"/>
        <v>0</v>
      </c>
    </row>
    <row r="120" spans="1:5" hidden="1" x14ac:dyDescent="0.25">
      <c r="A120" s="12" t="s">
        <v>107</v>
      </c>
      <c r="B120" s="3">
        <v>300202</v>
      </c>
      <c r="C120" s="3">
        <v>0</v>
      </c>
      <c r="D120" s="3">
        <v>0</v>
      </c>
      <c r="E120">
        <f t="shared" si="6"/>
        <v>0</v>
      </c>
    </row>
    <row r="121" spans="1:5" hidden="1" x14ac:dyDescent="0.25">
      <c r="A121" s="12" t="s">
        <v>108</v>
      </c>
      <c r="B121" s="3">
        <v>300203</v>
      </c>
      <c r="C121" s="3">
        <v>0</v>
      </c>
      <c r="D121" s="3">
        <v>0</v>
      </c>
      <c r="E121">
        <f t="shared" si="6"/>
        <v>0</v>
      </c>
    </row>
    <row r="122" spans="1:5" hidden="1" x14ac:dyDescent="0.25">
      <c r="A122" s="12" t="s">
        <v>109</v>
      </c>
      <c r="B122" s="3">
        <v>300205</v>
      </c>
      <c r="C122" s="3">
        <v>0</v>
      </c>
      <c r="D122" s="3">
        <v>0</v>
      </c>
      <c r="E122">
        <f t="shared" si="6"/>
        <v>0</v>
      </c>
    </row>
    <row r="123" spans="1:5" hidden="1" x14ac:dyDescent="0.25">
      <c r="A123" s="12" t="s">
        <v>110</v>
      </c>
      <c r="B123" s="2">
        <v>3003</v>
      </c>
      <c r="C123" s="2">
        <v>0</v>
      </c>
      <c r="D123" s="2">
        <v>0</v>
      </c>
      <c r="E123">
        <f t="shared" si="6"/>
        <v>0</v>
      </c>
    </row>
    <row r="124" spans="1:5" hidden="1" x14ac:dyDescent="0.25">
      <c r="A124" s="12" t="s">
        <v>111</v>
      </c>
      <c r="B124" s="3">
        <v>300301</v>
      </c>
      <c r="C124" s="3">
        <v>0</v>
      </c>
      <c r="D124" s="3">
        <v>0</v>
      </c>
      <c r="E124">
        <f t="shared" si="6"/>
        <v>0</v>
      </c>
    </row>
    <row r="125" spans="1:5" hidden="1" x14ac:dyDescent="0.25">
      <c r="A125" s="12" t="s">
        <v>112</v>
      </c>
      <c r="B125" s="3">
        <v>300302</v>
      </c>
      <c r="C125" s="3">
        <v>0</v>
      </c>
      <c r="D125" s="3">
        <v>0</v>
      </c>
      <c r="E125">
        <f t="shared" si="6"/>
        <v>0</v>
      </c>
    </row>
    <row r="126" spans="1:5" hidden="1" x14ac:dyDescent="0.25">
      <c r="A126" s="12" t="s">
        <v>113</v>
      </c>
      <c r="B126" s="3">
        <v>300303</v>
      </c>
      <c r="C126" s="3">
        <v>0</v>
      </c>
      <c r="D126" s="3">
        <v>0</v>
      </c>
      <c r="E126">
        <f t="shared" si="6"/>
        <v>0</v>
      </c>
    </row>
    <row r="127" spans="1:5" hidden="1" x14ac:dyDescent="0.25">
      <c r="A127" s="12" t="s">
        <v>114</v>
      </c>
      <c r="B127" s="3">
        <v>300305</v>
      </c>
      <c r="C127" s="3">
        <v>0</v>
      </c>
      <c r="D127" s="3">
        <v>0</v>
      </c>
      <c r="E127">
        <f t="shared" si="6"/>
        <v>0</v>
      </c>
    </row>
    <row r="128" spans="1:5" hidden="1" x14ac:dyDescent="0.25">
      <c r="A128" s="12" t="s">
        <v>115</v>
      </c>
      <c r="B128" s="2">
        <v>40</v>
      </c>
      <c r="C128" s="2">
        <v>0</v>
      </c>
      <c r="D128" s="2">
        <v>0</v>
      </c>
      <c r="E128">
        <f t="shared" si="6"/>
        <v>0</v>
      </c>
    </row>
    <row r="129" spans="1:5" hidden="1" x14ac:dyDescent="0.25">
      <c r="A129" s="12" t="s">
        <v>116</v>
      </c>
      <c r="B129" s="3">
        <v>4003</v>
      </c>
      <c r="C129" s="3">
        <v>0</v>
      </c>
      <c r="D129" s="3">
        <v>0</v>
      </c>
      <c r="E129">
        <f t="shared" si="6"/>
        <v>0</v>
      </c>
    </row>
    <row r="130" spans="1:5" hidden="1" x14ac:dyDescent="0.25">
      <c r="A130" s="12" t="s">
        <v>117</v>
      </c>
      <c r="B130" s="3">
        <v>4020</v>
      </c>
      <c r="C130" s="3">
        <v>0</v>
      </c>
      <c r="D130" s="3">
        <v>0</v>
      </c>
      <c r="E130">
        <f t="shared" si="6"/>
        <v>0</v>
      </c>
    </row>
    <row r="131" spans="1:5" hidden="1" x14ac:dyDescent="0.25">
      <c r="A131" s="12" t="s">
        <v>118</v>
      </c>
      <c r="B131" s="3">
        <v>4030</v>
      </c>
      <c r="C131" s="3">
        <v>0</v>
      </c>
      <c r="D131" s="3">
        <v>0</v>
      </c>
      <c r="E131">
        <f t="shared" si="6"/>
        <v>0</v>
      </c>
    </row>
    <row r="132" spans="1:5" hidden="1" x14ac:dyDescent="0.25">
      <c r="A132" s="12" t="s">
        <v>119</v>
      </c>
      <c r="B132" s="2">
        <v>50</v>
      </c>
      <c r="C132" s="2">
        <v>0</v>
      </c>
      <c r="D132" s="2">
        <v>0</v>
      </c>
      <c r="E132">
        <f t="shared" si="6"/>
        <v>0</v>
      </c>
    </row>
    <row r="133" spans="1:5" hidden="1" x14ac:dyDescent="0.25">
      <c r="A133" s="12" t="s">
        <v>120</v>
      </c>
      <c r="B133" s="3">
        <v>5004</v>
      </c>
      <c r="C133" s="3">
        <v>0</v>
      </c>
      <c r="D133" s="3">
        <v>0</v>
      </c>
      <c r="E133">
        <f t="shared" si="6"/>
        <v>0</v>
      </c>
    </row>
    <row r="134" spans="1:5" hidden="1" x14ac:dyDescent="0.25">
      <c r="A134" s="12" t="s">
        <v>121</v>
      </c>
      <c r="B134" s="2" t="s">
        <v>122</v>
      </c>
      <c r="C134" s="2">
        <v>0</v>
      </c>
      <c r="D134" s="2">
        <v>0</v>
      </c>
      <c r="E134">
        <f t="shared" si="6"/>
        <v>0</v>
      </c>
    </row>
    <row r="135" spans="1:5" ht="24.75" hidden="1" x14ac:dyDescent="0.25">
      <c r="A135" s="12" t="s">
        <v>123</v>
      </c>
      <c r="B135" s="2">
        <v>5101</v>
      </c>
      <c r="C135" s="2">
        <v>0</v>
      </c>
      <c r="D135" s="2">
        <v>0</v>
      </c>
      <c r="E135">
        <f t="shared" si="6"/>
        <v>0</v>
      </c>
    </row>
    <row r="136" spans="1:5" hidden="1" x14ac:dyDescent="0.25">
      <c r="A136" s="12" t="s">
        <v>124</v>
      </c>
      <c r="B136" s="3">
        <v>510101</v>
      </c>
      <c r="C136" s="3">
        <v>0</v>
      </c>
      <c r="D136" s="3">
        <v>0</v>
      </c>
      <c r="E136">
        <f t="shared" si="6"/>
        <v>0</v>
      </c>
    </row>
    <row r="137" spans="1:5" hidden="1" x14ac:dyDescent="0.25">
      <c r="A137" s="12" t="s">
        <v>125</v>
      </c>
      <c r="B137" s="3">
        <v>510103</v>
      </c>
      <c r="C137" s="3">
        <v>0</v>
      </c>
      <c r="D137" s="3">
        <v>0</v>
      </c>
      <c r="E137">
        <f t="shared" si="6"/>
        <v>0</v>
      </c>
    </row>
    <row r="138" spans="1:5" hidden="1" x14ac:dyDescent="0.25">
      <c r="A138" s="12" t="s">
        <v>126</v>
      </c>
      <c r="B138" s="3">
        <v>510105</v>
      </c>
      <c r="C138" s="3">
        <v>0</v>
      </c>
      <c r="D138" s="3">
        <v>0</v>
      </c>
      <c r="E138">
        <f t="shared" si="6"/>
        <v>0</v>
      </c>
    </row>
    <row r="139" spans="1:5" hidden="1" x14ac:dyDescent="0.25">
      <c r="A139" s="12" t="s">
        <v>127</v>
      </c>
      <c r="B139" s="3">
        <v>510114</v>
      </c>
      <c r="C139" s="3">
        <v>0</v>
      </c>
      <c r="D139" s="3">
        <v>0</v>
      </c>
      <c r="E139">
        <f t="shared" si="6"/>
        <v>0</v>
      </c>
    </row>
    <row r="140" spans="1:5" hidden="1" x14ac:dyDescent="0.25">
      <c r="A140" s="12" t="s">
        <v>128</v>
      </c>
      <c r="B140" s="3">
        <v>510115</v>
      </c>
      <c r="C140" s="3">
        <v>0</v>
      </c>
      <c r="D140" s="3">
        <v>0</v>
      </c>
      <c r="E140">
        <f t="shared" si="6"/>
        <v>0</v>
      </c>
    </row>
    <row r="141" spans="1:5" hidden="1" x14ac:dyDescent="0.25">
      <c r="A141" s="12" t="s">
        <v>129</v>
      </c>
      <c r="B141" s="3">
        <v>510124</v>
      </c>
      <c r="C141" s="3">
        <v>0</v>
      </c>
      <c r="D141" s="3">
        <v>0</v>
      </c>
      <c r="E141">
        <f t="shared" si="6"/>
        <v>0</v>
      </c>
    </row>
    <row r="142" spans="1:5" ht="24.75" hidden="1" x14ac:dyDescent="0.25">
      <c r="A142" s="12" t="s">
        <v>130</v>
      </c>
      <c r="B142" s="3">
        <v>510126</v>
      </c>
      <c r="C142" s="3">
        <v>0</v>
      </c>
      <c r="D142" s="3">
        <v>0</v>
      </c>
      <c r="E142">
        <f t="shared" si="6"/>
        <v>0</v>
      </c>
    </row>
    <row r="143" spans="1:5" hidden="1" x14ac:dyDescent="0.25">
      <c r="A143" s="12" t="s">
        <v>131</v>
      </c>
      <c r="B143" s="3">
        <v>510131</v>
      </c>
      <c r="C143" s="3">
        <v>0</v>
      </c>
      <c r="D143" s="3">
        <v>0</v>
      </c>
      <c r="E143">
        <f t="shared" si="6"/>
        <v>0</v>
      </c>
    </row>
    <row r="144" spans="1:5" hidden="1" x14ac:dyDescent="0.25">
      <c r="A144" s="12" t="s">
        <v>132</v>
      </c>
      <c r="B144" s="3">
        <v>510139</v>
      </c>
      <c r="C144" s="3">
        <v>0</v>
      </c>
      <c r="D144" s="3">
        <v>0</v>
      </c>
      <c r="E144">
        <f t="shared" si="6"/>
        <v>0</v>
      </c>
    </row>
    <row r="145" spans="1:5" hidden="1" x14ac:dyDescent="0.25">
      <c r="A145" s="12" t="s">
        <v>133</v>
      </c>
      <c r="B145" s="3">
        <v>510146</v>
      </c>
      <c r="C145" s="3">
        <v>0</v>
      </c>
      <c r="D145" s="3">
        <v>0</v>
      </c>
      <c r="E145">
        <f t="shared" si="6"/>
        <v>0</v>
      </c>
    </row>
    <row r="146" spans="1:5" hidden="1" x14ac:dyDescent="0.25">
      <c r="A146" s="12" t="s">
        <v>134</v>
      </c>
      <c r="B146" s="3">
        <v>510149</v>
      </c>
      <c r="C146" s="3">
        <v>0</v>
      </c>
      <c r="D146" s="3">
        <v>0</v>
      </c>
      <c r="E146">
        <f t="shared" ref="E146:E209" si="10">SUM(C146:D146)</f>
        <v>0</v>
      </c>
    </row>
    <row r="147" spans="1:5" ht="24.75" hidden="1" x14ac:dyDescent="0.25">
      <c r="A147" s="12" t="s">
        <v>135</v>
      </c>
      <c r="B147" s="3">
        <v>510160</v>
      </c>
      <c r="C147" s="3">
        <v>0</v>
      </c>
      <c r="D147" s="3">
        <v>0</v>
      </c>
      <c r="E147">
        <f t="shared" si="10"/>
        <v>0</v>
      </c>
    </row>
    <row r="148" spans="1:5" ht="24.75" hidden="1" x14ac:dyDescent="0.25">
      <c r="A148" s="12" t="s">
        <v>136</v>
      </c>
      <c r="B148" s="3">
        <v>510161</v>
      </c>
      <c r="C148" s="3">
        <v>0</v>
      </c>
      <c r="D148" s="3">
        <v>0</v>
      </c>
      <c r="E148">
        <f t="shared" si="10"/>
        <v>0</v>
      </c>
    </row>
    <row r="149" spans="1:5" ht="24.75" hidden="1" x14ac:dyDescent="0.25">
      <c r="A149" s="12" t="s">
        <v>137</v>
      </c>
      <c r="B149" s="3">
        <v>510164</v>
      </c>
      <c r="C149" s="3">
        <v>0</v>
      </c>
      <c r="D149" s="3">
        <v>0</v>
      </c>
      <c r="E149">
        <f t="shared" si="10"/>
        <v>0</v>
      </c>
    </row>
    <row r="150" spans="1:5" hidden="1" x14ac:dyDescent="0.25">
      <c r="A150" s="12" t="s">
        <v>138</v>
      </c>
      <c r="B150" s="3">
        <v>510170</v>
      </c>
      <c r="C150" s="3">
        <v>0</v>
      </c>
      <c r="D150" s="3">
        <v>0</v>
      </c>
      <c r="E150">
        <f t="shared" si="10"/>
        <v>0</v>
      </c>
    </row>
    <row r="151" spans="1:5" ht="24.75" hidden="1" x14ac:dyDescent="0.25">
      <c r="A151" s="12" t="s">
        <v>139</v>
      </c>
      <c r="B151" s="3">
        <v>510174</v>
      </c>
      <c r="C151" s="3">
        <v>0</v>
      </c>
      <c r="D151" s="3">
        <v>0</v>
      </c>
      <c r="E151">
        <f t="shared" si="10"/>
        <v>0</v>
      </c>
    </row>
    <row r="152" spans="1:5" ht="24.75" hidden="1" x14ac:dyDescent="0.25">
      <c r="A152" s="12" t="s">
        <v>140</v>
      </c>
      <c r="B152" s="3">
        <v>510176</v>
      </c>
      <c r="C152" s="3">
        <v>0</v>
      </c>
      <c r="D152" s="3">
        <v>0</v>
      </c>
      <c r="E152">
        <f t="shared" si="10"/>
        <v>0</v>
      </c>
    </row>
    <row r="153" spans="1:5" hidden="1" x14ac:dyDescent="0.25">
      <c r="A153" s="12" t="s">
        <v>141</v>
      </c>
      <c r="B153" s="2" t="s">
        <v>142</v>
      </c>
      <c r="C153" s="2">
        <v>0</v>
      </c>
      <c r="D153" s="2">
        <v>0</v>
      </c>
      <c r="E153">
        <f t="shared" si="10"/>
        <v>0</v>
      </c>
    </row>
    <row r="154" spans="1:5" hidden="1" x14ac:dyDescent="0.25">
      <c r="A154" s="12" t="s">
        <v>143</v>
      </c>
      <c r="B154" s="2" t="s">
        <v>144</v>
      </c>
      <c r="C154" s="2">
        <v>0</v>
      </c>
      <c r="D154" s="2">
        <v>0</v>
      </c>
      <c r="E154">
        <f t="shared" si="10"/>
        <v>0</v>
      </c>
    </row>
    <row r="155" spans="1:5" hidden="1" x14ac:dyDescent="0.25">
      <c r="A155" s="12" t="s">
        <v>145</v>
      </c>
      <c r="B155" s="3">
        <v>550118</v>
      </c>
      <c r="C155" s="3">
        <v>0</v>
      </c>
      <c r="D155" s="3">
        <v>0</v>
      </c>
      <c r="E155">
        <f t="shared" si="10"/>
        <v>0</v>
      </c>
    </row>
    <row r="156" spans="1:5" hidden="1" x14ac:dyDescent="0.25">
      <c r="A156" s="12" t="s">
        <v>146</v>
      </c>
      <c r="B156" s="3">
        <v>550146</v>
      </c>
      <c r="C156" s="3">
        <v>0</v>
      </c>
      <c r="D156" s="3">
        <v>0</v>
      </c>
      <c r="E156">
        <f t="shared" si="10"/>
        <v>0</v>
      </c>
    </row>
    <row r="157" spans="1:5" hidden="1" x14ac:dyDescent="0.25">
      <c r="A157" s="12" t="s">
        <v>147</v>
      </c>
      <c r="B157" s="3">
        <v>550163</v>
      </c>
      <c r="C157" s="3">
        <v>0</v>
      </c>
      <c r="D157" s="3">
        <v>0</v>
      </c>
      <c r="E157">
        <f t="shared" si="10"/>
        <v>0</v>
      </c>
    </row>
    <row r="158" spans="1:5" hidden="1" x14ac:dyDescent="0.25">
      <c r="A158" s="12" t="s">
        <v>148</v>
      </c>
      <c r="B158" s="3">
        <v>550165</v>
      </c>
      <c r="C158" s="3">
        <v>0</v>
      </c>
      <c r="D158" s="3">
        <v>0</v>
      </c>
      <c r="E158">
        <f t="shared" si="10"/>
        <v>0</v>
      </c>
    </row>
    <row r="159" spans="1:5" ht="36.75" hidden="1" x14ac:dyDescent="0.25">
      <c r="A159" s="12" t="s">
        <v>149</v>
      </c>
      <c r="B159" s="3">
        <v>550173</v>
      </c>
      <c r="C159" s="3">
        <v>0</v>
      </c>
      <c r="D159" s="3">
        <v>0</v>
      </c>
      <c r="E159">
        <f t="shared" si="10"/>
        <v>0</v>
      </c>
    </row>
    <row r="160" spans="1:5" hidden="1" x14ac:dyDescent="0.25">
      <c r="A160" s="12" t="s">
        <v>150</v>
      </c>
      <c r="B160" s="3">
        <v>550184</v>
      </c>
      <c r="C160" s="3">
        <v>0</v>
      </c>
      <c r="D160" s="3">
        <v>0</v>
      </c>
      <c r="E160">
        <f t="shared" si="10"/>
        <v>0</v>
      </c>
    </row>
    <row r="161" spans="1:5" hidden="1" x14ac:dyDescent="0.25">
      <c r="A161" s="12" t="s">
        <v>151</v>
      </c>
      <c r="B161" s="2">
        <v>5502</v>
      </c>
      <c r="C161" s="2">
        <v>0</v>
      </c>
      <c r="D161" s="2">
        <v>0</v>
      </c>
      <c r="E161">
        <f t="shared" si="10"/>
        <v>0</v>
      </c>
    </row>
    <row r="162" spans="1:5" hidden="1" x14ac:dyDescent="0.25">
      <c r="A162" s="12" t="s">
        <v>152</v>
      </c>
      <c r="B162" s="3">
        <v>550201</v>
      </c>
      <c r="C162" s="3">
        <v>0</v>
      </c>
      <c r="D162" s="3">
        <v>0</v>
      </c>
      <c r="E162">
        <f t="shared" si="10"/>
        <v>0</v>
      </c>
    </row>
    <row r="163" spans="1:5" hidden="1" x14ac:dyDescent="0.25">
      <c r="A163" s="12" t="s">
        <v>153</v>
      </c>
      <c r="B163" s="3">
        <v>550204</v>
      </c>
      <c r="C163" s="3">
        <v>0</v>
      </c>
      <c r="D163" s="3">
        <v>0</v>
      </c>
      <c r="E163">
        <f t="shared" si="10"/>
        <v>0</v>
      </c>
    </row>
    <row r="164" spans="1:5" hidden="1" x14ac:dyDescent="0.25">
      <c r="A164" s="12" t="s">
        <v>154</v>
      </c>
      <c r="B164" s="2">
        <v>57</v>
      </c>
      <c r="C164" s="2">
        <v>0</v>
      </c>
      <c r="D164" s="2">
        <v>0</v>
      </c>
      <c r="E164">
        <f t="shared" si="10"/>
        <v>0</v>
      </c>
    </row>
    <row r="165" spans="1:5" hidden="1" x14ac:dyDescent="0.25">
      <c r="A165" s="12" t="s">
        <v>155</v>
      </c>
      <c r="B165" s="2">
        <v>5702</v>
      </c>
      <c r="C165" s="2">
        <v>0</v>
      </c>
      <c r="D165" s="2">
        <v>0</v>
      </c>
      <c r="E165">
        <f t="shared" si="10"/>
        <v>0</v>
      </c>
    </row>
    <row r="166" spans="1:5" hidden="1" x14ac:dyDescent="0.25">
      <c r="A166" s="12" t="s">
        <v>156</v>
      </c>
      <c r="B166" s="3">
        <v>570201</v>
      </c>
      <c r="C166" s="3">
        <v>0</v>
      </c>
      <c r="D166" s="3">
        <v>0</v>
      </c>
      <c r="E166">
        <f t="shared" si="10"/>
        <v>0</v>
      </c>
    </row>
    <row r="167" spans="1:5" hidden="1" x14ac:dyDescent="0.25">
      <c r="A167" s="12" t="s">
        <v>157</v>
      </c>
      <c r="B167" s="3">
        <v>570202</v>
      </c>
      <c r="C167" s="3">
        <v>0</v>
      </c>
      <c r="D167" s="3">
        <v>0</v>
      </c>
      <c r="E167">
        <f t="shared" si="10"/>
        <v>0</v>
      </c>
    </row>
    <row r="168" spans="1:5" hidden="1" x14ac:dyDescent="0.25">
      <c r="A168" s="12" t="s">
        <v>158</v>
      </c>
      <c r="B168" s="3">
        <v>570203</v>
      </c>
      <c r="C168" s="3">
        <v>0</v>
      </c>
      <c r="D168" s="3">
        <v>0</v>
      </c>
      <c r="E168">
        <f t="shared" si="10"/>
        <v>0</v>
      </c>
    </row>
    <row r="169" spans="1:5" hidden="1" x14ac:dyDescent="0.25">
      <c r="A169" s="12" t="s">
        <v>159</v>
      </c>
      <c r="B169" s="3">
        <v>570204</v>
      </c>
      <c r="C169" s="3">
        <v>0</v>
      </c>
      <c r="D169" s="3">
        <v>0</v>
      </c>
      <c r="E169">
        <f t="shared" si="10"/>
        <v>0</v>
      </c>
    </row>
    <row r="170" spans="1:5" hidden="1" x14ac:dyDescent="0.25">
      <c r="A170" s="12" t="s">
        <v>160</v>
      </c>
      <c r="B170" s="3">
        <v>570205</v>
      </c>
      <c r="C170" s="3">
        <v>0</v>
      </c>
      <c r="D170" s="3">
        <v>0</v>
      </c>
      <c r="E170">
        <f t="shared" si="10"/>
        <v>0</v>
      </c>
    </row>
    <row r="171" spans="1:5" s="26" customFormat="1" ht="24.75" x14ac:dyDescent="0.25">
      <c r="A171" s="95" t="s">
        <v>161</v>
      </c>
      <c r="B171" s="24">
        <v>59</v>
      </c>
      <c r="C171" s="25">
        <v>23271</v>
      </c>
      <c r="D171" s="40">
        <f>SUBTOTAL(9,D184)</f>
        <v>5447.67</v>
      </c>
      <c r="E171">
        <f t="shared" si="10"/>
        <v>28718.67</v>
      </c>
    </row>
    <row r="172" spans="1:5" hidden="1" x14ac:dyDescent="0.25">
      <c r="A172" s="12" t="s">
        <v>162</v>
      </c>
      <c r="B172" s="3">
        <v>5901</v>
      </c>
      <c r="C172" s="3">
        <v>0</v>
      </c>
      <c r="D172" s="3">
        <v>0</v>
      </c>
      <c r="E172">
        <f t="shared" si="10"/>
        <v>0</v>
      </c>
    </row>
    <row r="173" spans="1:5" hidden="1" x14ac:dyDescent="0.25">
      <c r="A173" s="12" t="s">
        <v>163</v>
      </c>
      <c r="B173" s="3">
        <v>5902</v>
      </c>
      <c r="C173" s="3">
        <v>0</v>
      </c>
      <c r="D173" s="3">
        <v>0</v>
      </c>
      <c r="E173">
        <f t="shared" si="10"/>
        <v>0</v>
      </c>
    </row>
    <row r="174" spans="1:5" hidden="1" x14ac:dyDescent="0.25">
      <c r="A174" s="12" t="s">
        <v>164</v>
      </c>
      <c r="B174" s="3">
        <v>5908</v>
      </c>
      <c r="C174" s="3">
        <v>0</v>
      </c>
      <c r="D174" s="3">
        <v>0</v>
      </c>
      <c r="E174">
        <f t="shared" si="10"/>
        <v>0</v>
      </c>
    </row>
    <row r="175" spans="1:5" hidden="1" x14ac:dyDescent="0.25">
      <c r="A175" s="12" t="s">
        <v>165</v>
      </c>
      <c r="B175" s="3">
        <v>5911</v>
      </c>
      <c r="C175" s="3">
        <v>0</v>
      </c>
      <c r="D175" s="3">
        <v>0</v>
      </c>
      <c r="E175">
        <f t="shared" si="10"/>
        <v>0</v>
      </c>
    </row>
    <row r="176" spans="1:5" hidden="1" x14ac:dyDescent="0.25">
      <c r="A176" s="12" t="s">
        <v>166</v>
      </c>
      <c r="B176" s="3">
        <v>5912</v>
      </c>
      <c r="C176" s="3">
        <v>0</v>
      </c>
      <c r="D176" s="3">
        <v>0</v>
      </c>
      <c r="E176">
        <f t="shared" si="10"/>
        <v>0</v>
      </c>
    </row>
    <row r="177" spans="1:5" hidden="1" x14ac:dyDescent="0.25">
      <c r="A177" s="12" t="s">
        <v>167</v>
      </c>
      <c r="B177" s="3">
        <v>5915</v>
      </c>
      <c r="C177" s="3">
        <v>0</v>
      </c>
      <c r="D177" s="3">
        <v>0</v>
      </c>
      <c r="E177">
        <f t="shared" si="10"/>
        <v>0</v>
      </c>
    </row>
    <row r="178" spans="1:5" hidden="1" x14ac:dyDescent="0.25">
      <c r="A178" s="12" t="s">
        <v>168</v>
      </c>
      <c r="B178" s="3">
        <v>5917</v>
      </c>
      <c r="C178" s="3">
        <v>0</v>
      </c>
      <c r="D178" s="3">
        <v>0</v>
      </c>
      <c r="E178">
        <f t="shared" si="10"/>
        <v>0</v>
      </c>
    </row>
    <row r="179" spans="1:5" hidden="1" x14ac:dyDescent="0.25">
      <c r="A179" s="12" t="s">
        <v>169</v>
      </c>
      <c r="B179" s="3">
        <v>5920</v>
      </c>
      <c r="C179" s="3">
        <v>0</v>
      </c>
      <c r="D179" s="3">
        <v>0</v>
      </c>
      <c r="E179">
        <f t="shared" si="10"/>
        <v>0</v>
      </c>
    </row>
    <row r="180" spans="1:5" hidden="1" x14ac:dyDescent="0.25">
      <c r="A180" s="12" t="s">
        <v>170</v>
      </c>
      <c r="B180" s="3">
        <v>5922</v>
      </c>
      <c r="C180" s="3">
        <v>0</v>
      </c>
      <c r="D180" s="3">
        <v>0</v>
      </c>
      <c r="E180">
        <f t="shared" si="10"/>
        <v>0</v>
      </c>
    </row>
    <row r="181" spans="1:5" hidden="1" x14ac:dyDescent="0.25">
      <c r="A181" s="12" t="s">
        <v>171</v>
      </c>
      <c r="B181" s="3">
        <v>5925</v>
      </c>
      <c r="C181" s="3">
        <v>0</v>
      </c>
      <c r="D181" s="3">
        <v>0</v>
      </c>
      <c r="E181">
        <f t="shared" si="10"/>
        <v>0</v>
      </c>
    </row>
    <row r="182" spans="1:5" hidden="1" x14ac:dyDescent="0.25">
      <c r="A182" s="12" t="s">
        <v>172</v>
      </c>
      <c r="B182" s="3">
        <v>5930</v>
      </c>
      <c r="C182" s="3">
        <v>0</v>
      </c>
      <c r="D182" s="3">
        <v>0</v>
      </c>
      <c r="E182">
        <f t="shared" si="10"/>
        <v>0</v>
      </c>
    </row>
    <row r="183" spans="1:5" hidden="1" x14ac:dyDescent="0.25">
      <c r="A183" s="12" t="s">
        <v>173</v>
      </c>
      <c r="B183" s="3">
        <v>5935</v>
      </c>
      <c r="C183" s="3">
        <v>0</v>
      </c>
      <c r="D183" s="3">
        <v>0</v>
      </c>
      <c r="E183">
        <f t="shared" si="10"/>
        <v>0</v>
      </c>
    </row>
    <row r="184" spans="1:5" x14ac:dyDescent="0.25">
      <c r="A184" s="69" t="s">
        <v>174</v>
      </c>
      <c r="B184" s="14">
        <v>5940</v>
      </c>
      <c r="C184" s="20">
        <v>23271</v>
      </c>
      <c r="D184" s="37">
        <f t="shared" ref="D184" si="11">ROUND($D$19*C184/($C$21+$C$58+$C$171),2)</f>
        <v>5447.67</v>
      </c>
      <c r="E184">
        <f t="shared" si="10"/>
        <v>28718.67</v>
      </c>
    </row>
    <row r="185" spans="1:5" hidden="1" x14ac:dyDescent="0.25">
      <c r="A185" s="12" t="s">
        <v>175</v>
      </c>
      <c r="B185" s="3">
        <v>5941</v>
      </c>
      <c r="C185" s="3">
        <v>0</v>
      </c>
      <c r="D185" s="3">
        <v>0</v>
      </c>
      <c r="E185">
        <f t="shared" si="10"/>
        <v>0</v>
      </c>
    </row>
    <row r="186" spans="1:5" hidden="1" x14ac:dyDescent="0.25">
      <c r="A186" s="12" t="s">
        <v>176</v>
      </c>
      <c r="B186" s="2" t="s">
        <v>177</v>
      </c>
      <c r="C186" s="2">
        <v>0</v>
      </c>
      <c r="D186" s="2">
        <v>0</v>
      </c>
      <c r="E186">
        <f t="shared" si="10"/>
        <v>0</v>
      </c>
    </row>
    <row r="187" spans="1:5" hidden="1" x14ac:dyDescent="0.25">
      <c r="A187" s="12" t="s">
        <v>178</v>
      </c>
      <c r="B187" s="2">
        <v>80</v>
      </c>
      <c r="C187" s="2">
        <v>0</v>
      </c>
      <c r="D187" s="2">
        <v>0</v>
      </c>
      <c r="E187">
        <f t="shared" si="10"/>
        <v>0</v>
      </c>
    </row>
    <row r="188" spans="1:5" hidden="1" x14ac:dyDescent="0.25">
      <c r="A188" s="12" t="s">
        <v>179</v>
      </c>
      <c r="B188" s="3">
        <v>8003</v>
      </c>
      <c r="C188" s="3">
        <v>0</v>
      </c>
      <c r="D188" s="3">
        <v>0</v>
      </c>
      <c r="E188">
        <f t="shared" si="10"/>
        <v>0</v>
      </c>
    </row>
    <row r="189" spans="1:5" hidden="1" x14ac:dyDescent="0.25">
      <c r="A189" s="12" t="s">
        <v>180</v>
      </c>
      <c r="B189" s="3">
        <v>8030</v>
      </c>
      <c r="C189" s="3">
        <v>0</v>
      </c>
      <c r="D189" s="3">
        <v>0</v>
      </c>
      <c r="E189">
        <f t="shared" si="10"/>
        <v>0</v>
      </c>
    </row>
    <row r="190" spans="1:5" hidden="1" x14ac:dyDescent="0.25">
      <c r="A190" s="12" t="s">
        <v>181</v>
      </c>
      <c r="B190" s="2" t="s">
        <v>182</v>
      </c>
      <c r="C190" s="2">
        <v>0</v>
      </c>
      <c r="D190" s="2">
        <v>0</v>
      </c>
      <c r="E190">
        <f t="shared" si="10"/>
        <v>0</v>
      </c>
    </row>
    <row r="191" spans="1:5" hidden="1" x14ac:dyDescent="0.25">
      <c r="A191" s="12" t="s">
        <v>183</v>
      </c>
      <c r="B191" s="2">
        <v>8101</v>
      </c>
      <c r="C191" s="2">
        <v>0</v>
      </c>
      <c r="D191" s="2">
        <v>0</v>
      </c>
      <c r="E191">
        <f t="shared" si="10"/>
        <v>0</v>
      </c>
    </row>
    <row r="192" spans="1:5" hidden="1" x14ac:dyDescent="0.25">
      <c r="A192" s="12" t="s">
        <v>184</v>
      </c>
      <c r="B192" s="3">
        <v>810101</v>
      </c>
      <c r="C192" s="3">
        <v>0</v>
      </c>
      <c r="D192" s="3">
        <v>0</v>
      </c>
      <c r="E192">
        <f t="shared" si="10"/>
        <v>0</v>
      </c>
    </row>
    <row r="193" spans="1:5" hidden="1" x14ac:dyDescent="0.25">
      <c r="A193" s="12" t="s">
        <v>185</v>
      </c>
      <c r="B193" s="3">
        <v>810102</v>
      </c>
      <c r="C193" s="3">
        <v>0</v>
      </c>
      <c r="D193" s="3">
        <v>0</v>
      </c>
      <c r="E193">
        <f t="shared" si="10"/>
        <v>0</v>
      </c>
    </row>
    <row r="194" spans="1:5" hidden="1" x14ac:dyDescent="0.25">
      <c r="A194" s="12" t="s">
        <v>186</v>
      </c>
      <c r="B194" s="3">
        <v>810105</v>
      </c>
      <c r="C194" s="3">
        <v>0</v>
      </c>
      <c r="D194" s="3">
        <v>0</v>
      </c>
      <c r="E194">
        <f t="shared" si="10"/>
        <v>0</v>
      </c>
    </row>
    <row r="195" spans="1:5" hidden="1" x14ac:dyDescent="0.25">
      <c r="A195" s="12" t="s">
        <v>187</v>
      </c>
      <c r="B195" s="3">
        <v>810106</v>
      </c>
      <c r="C195" s="3">
        <v>0</v>
      </c>
      <c r="D195" s="3">
        <v>0</v>
      </c>
      <c r="E195">
        <f t="shared" si="10"/>
        <v>0</v>
      </c>
    </row>
    <row r="196" spans="1:5" hidden="1" x14ac:dyDescent="0.25">
      <c r="A196" s="12" t="s">
        <v>188</v>
      </c>
      <c r="B196" s="2">
        <v>8102</v>
      </c>
      <c r="C196" s="2">
        <v>0</v>
      </c>
      <c r="D196" s="2">
        <v>0</v>
      </c>
      <c r="E196">
        <f t="shared" si="10"/>
        <v>0</v>
      </c>
    </row>
    <row r="197" spans="1:5" hidden="1" x14ac:dyDescent="0.25">
      <c r="A197" s="12" t="s">
        <v>189</v>
      </c>
      <c r="B197" s="3">
        <v>810201</v>
      </c>
      <c r="C197" s="3">
        <v>0</v>
      </c>
      <c r="D197" s="3">
        <v>0</v>
      </c>
      <c r="E197">
        <f t="shared" si="10"/>
        <v>0</v>
      </c>
    </row>
    <row r="198" spans="1:5" hidden="1" x14ac:dyDescent="0.25">
      <c r="A198" s="12" t="s">
        <v>190</v>
      </c>
      <c r="B198" s="3">
        <v>810202</v>
      </c>
      <c r="C198" s="3">
        <v>0</v>
      </c>
      <c r="D198" s="3">
        <v>0</v>
      </c>
      <c r="E198">
        <f t="shared" si="10"/>
        <v>0</v>
      </c>
    </row>
    <row r="199" spans="1:5" hidden="1" x14ac:dyDescent="0.25">
      <c r="A199" s="12" t="s">
        <v>191</v>
      </c>
      <c r="B199" s="3">
        <v>810205</v>
      </c>
      <c r="C199" s="3">
        <v>0</v>
      </c>
      <c r="D199" s="3">
        <v>0</v>
      </c>
      <c r="E199">
        <f t="shared" si="10"/>
        <v>0</v>
      </c>
    </row>
    <row r="200" spans="1:5" hidden="1" x14ac:dyDescent="0.25">
      <c r="A200" s="12" t="s">
        <v>192</v>
      </c>
      <c r="B200" s="3">
        <v>8105</v>
      </c>
      <c r="C200" s="3">
        <v>0</v>
      </c>
      <c r="D200" s="3">
        <v>0</v>
      </c>
      <c r="E200">
        <f t="shared" si="10"/>
        <v>0</v>
      </c>
    </row>
    <row r="201" spans="1:5" s="29" customFormat="1" x14ac:dyDescent="0.25">
      <c r="A201" s="68" t="s">
        <v>193</v>
      </c>
      <c r="B201" s="27" t="s">
        <v>194</v>
      </c>
      <c r="C201" s="28">
        <v>-77117</v>
      </c>
      <c r="D201" s="41">
        <v>0</v>
      </c>
      <c r="E201">
        <f t="shared" si="10"/>
        <v>-77117</v>
      </c>
    </row>
    <row r="202" spans="1:5" x14ac:dyDescent="0.25">
      <c r="A202" s="69" t="s">
        <v>195</v>
      </c>
      <c r="B202" s="14" t="s">
        <v>196</v>
      </c>
      <c r="C202" s="20">
        <v>-77117</v>
      </c>
      <c r="D202" s="37">
        <v>0</v>
      </c>
      <c r="E202">
        <f t="shared" si="10"/>
        <v>-77117</v>
      </c>
    </row>
    <row r="203" spans="1:5" x14ac:dyDescent="0.25">
      <c r="A203" s="69" t="s">
        <v>197</v>
      </c>
      <c r="B203" s="14">
        <v>850101</v>
      </c>
      <c r="C203" s="20">
        <v>-77117</v>
      </c>
      <c r="D203" s="37">
        <v>0</v>
      </c>
      <c r="E203">
        <f t="shared" si="10"/>
        <v>-77117</v>
      </c>
    </row>
    <row r="204" spans="1:5" hidden="1" x14ac:dyDescent="0.25">
      <c r="A204" s="12" t="s">
        <v>198</v>
      </c>
      <c r="B204" s="4" t="s">
        <v>199</v>
      </c>
      <c r="C204" s="4">
        <v>0</v>
      </c>
      <c r="D204" s="4">
        <v>0</v>
      </c>
      <c r="E204">
        <f t="shared" si="10"/>
        <v>0</v>
      </c>
    </row>
    <row r="205" spans="1:5" hidden="1" x14ac:dyDescent="0.25">
      <c r="A205" s="12" t="s">
        <v>200</v>
      </c>
      <c r="B205" s="4" t="s">
        <v>201</v>
      </c>
      <c r="C205" s="4">
        <v>0</v>
      </c>
      <c r="D205" s="4">
        <v>0</v>
      </c>
      <c r="E205">
        <f t="shared" si="10"/>
        <v>0</v>
      </c>
    </row>
    <row r="206" spans="1:5" hidden="1" x14ac:dyDescent="0.25">
      <c r="A206" s="12" t="s">
        <v>202</v>
      </c>
      <c r="B206" s="4">
        <v>920196</v>
      </c>
      <c r="C206" s="4">
        <v>0</v>
      </c>
      <c r="D206" s="4">
        <v>0</v>
      </c>
      <c r="E206">
        <f t="shared" si="10"/>
        <v>0</v>
      </c>
    </row>
    <row r="207" spans="1:5" hidden="1" x14ac:dyDescent="0.25">
      <c r="A207" s="12" t="s">
        <v>203</v>
      </c>
      <c r="B207" s="4" t="s">
        <v>204</v>
      </c>
      <c r="C207" s="4">
        <v>0</v>
      </c>
      <c r="D207" s="4">
        <v>0</v>
      </c>
      <c r="E207">
        <f t="shared" si="10"/>
        <v>0</v>
      </c>
    </row>
    <row r="208" spans="1:5" hidden="1" x14ac:dyDescent="0.25">
      <c r="A208" s="12" t="s">
        <v>205</v>
      </c>
      <c r="B208" s="4">
        <v>930196</v>
      </c>
      <c r="C208" s="4">
        <v>0</v>
      </c>
      <c r="D208" s="4">
        <v>0</v>
      </c>
      <c r="E208">
        <f t="shared" si="10"/>
        <v>0</v>
      </c>
    </row>
    <row r="209" spans="1:5" s="23" customFormat="1" x14ac:dyDescent="0.25">
      <c r="A209" s="56" t="s">
        <v>206</v>
      </c>
      <c r="B209" s="21" t="s">
        <v>207</v>
      </c>
      <c r="C209" s="22">
        <v>365370</v>
      </c>
      <c r="D209" s="42">
        <v>0</v>
      </c>
      <c r="E209">
        <f t="shared" si="10"/>
        <v>365370</v>
      </c>
    </row>
    <row r="210" spans="1:5" hidden="1" x14ac:dyDescent="0.25">
      <c r="A210" s="12" t="s">
        <v>208</v>
      </c>
      <c r="B210" s="2" t="s">
        <v>209</v>
      </c>
      <c r="C210" s="2">
        <v>0</v>
      </c>
      <c r="D210" s="2">
        <v>0</v>
      </c>
      <c r="E210">
        <f t="shared" ref="E210:E273" si="12">SUM(C210:D210)</f>
        <v>0</v>
      </c>
    </row>
    <row r="211" spans="1:5" hidden="1" x14ac:dyDescent="0.25">
      <c r="A211" s="12" t="s">
        <v>210</v>
      </c>
      <c r="B211" s="2">
        <v>5102</v>
      </c>
      <c r="C211" s="2">
        <v>0</v>
      </c>
      <c r="D211" s="2">
        <v>0</v>
      </c>
      <c r="E211">
        <f t="shared" si="12"/>
        <v>0</v>
      </c>
    </row>
    <row r="212" spans="1:5" hidden="1" x14ac:dyDescent="0.25">
      <c r="A212" s="12" t="s">
        <v>211</v>
      </c>
      <c r="B212" s="3">
        <v>510212</v>
      </c>
      <c r="C212" s="3">
        <v>0</v>
      </c>
      <c r="D212" s="3">
        <v>0</v>
      </c>
      <c r="E212">
        <f t="shared" si="12"/>
        <v>0</v>
      </c>
    </row>
    <row r="213" spans="1:5" hidden="1" x14ac:dyDescent="0.25">
      <c r="A213" s="12" t="s">
        <v>212</v>
      </c>
      <c r="B213" s="3">
        <v>510228</v>
      </c>
      <c r="C213" s="3">
        <v>0</v>
      </c>
      <c r="D213" s="3">
        <v>0</v>
      </c>
      <c r="E213">
        <f t="shared" si="12"/>
        <v>0</v>
      </c>
    </row>
    <row r="214" spans="1:5" hidden="1" x14ac:dyDescent="0.25">
      <c r="A214" s="12" t="s">
        <v>213</v>
      </c>
      <c r="B214" s="3">
        <v>510229</v>
      </c>
      <c r="C214" s="3">
        <v>0</v>
      </c>
      <c r="D214" s="3">
        <v>0</v>
      </c>
      <c r="E214">
        <f t="shared" si="12"/>
        <v>0</v>
      </c>
    </row>
    <row r="215" spans="1:5" ht="48.75" hidden="1" x14ac:dyDescent="0.25">
      <c r="A215" s="12" t="s">
        <v>214</v>
      </c>
      <c r="B215" s="3">
        <v>510240</v>
      </c>
      <c r="C215" s="3">
        <v>0</v>
      </c>
      <c r="D215" s="3">
        <v>0</v>
      </c>
      <c r="E215">
        <f t="shared" si="12"/>
        <v>0</v>
      </c>
    </row>
    <row r="216" spans="1:5" ht="24.75" hidden="1" x14ac:dyDescent="0.25">
      <c r="A216" s="12" t="s">
        <v>215</v>
      </c>
      <c r="B216" s="3">
        <v>510241</v>
      </c>
      <c r="C216" s="3">
        <v>0</v>
      </c>
      <c r="D216" s="3">
        <v>0</v>
      </c>
      <c r="E216">
        <f t="shared" si="12"/>
        <v>0</v>
      </c>
    </row>
    <row r="217" spans="1:5" ht="24.75" hidden="1" x14ac:dyDescent="0.25">
      <c r="A217" s="12" t="s">
        <v>216</v>
      </c>
      <c r="B217" s="3">
        <v>510243</v>
      </c>
      <c r="C217" s="3">
        <v>0</v>
      </c>
      <c r="D217" s="3">
        <v>0</v>
      </c>
      <c r="E217">
        <f t="shared" si="12"/>
        <v>0</v>
      </c>
    </row>
    <row r="218" spans="1:5" hidden="1" x14ac:dyDescent="0.25">
      <c r="A218" s="12" t="s">
        <v>217</v>
      </c>
      <c r="B218" s="3">
        <v>510250</v>
      </c>
      <c r="C218" s="3">
        <v>0</v>
      </c>
      <c r="D218" s="3">
        <v>0</v>
      </c>
      <c r="E218">
        <f t="shared" si="12"/>
        <v>0</v>
      </c>
    </row>
    <row r="219" spans="1:5" hidden="1" x14ac:dyDescent="0.25">
      <c r="A219" s="12" t="s">
        <v>218</v>
      </c>
      <c r="B219" s="2" t="s">
        <v>219</v>
      </c>
      <c r="C219" s="2">
        <v>0</v>
      </c>
      <c r="D219" s="2">
        <v>0</v>
      </c>
      <c r="E219">
        <f t="shared" si="12"/>
        <v>0</v>
      </c>
    </row>
    <row r="220" spans="1:5" ht="24.75" hidden="1" x14ac:dyDescent="0.25">
      <c r="A220" s="12" t="s">
        <v>220</v>
      </c>
      <c r="B220" s="2" t="s">
        <v>221</v>
      </c>
      <c r="C220" s="2">
        <v>0</v>
      </c>
      <c r="D220" s="2">
        <v>0</v>
      </c>
      <c r="E220">
        <f t="shared" si="12"/>
        <v>0</v>
      </c>
    </row>
    <row r="221" spans="1:5" hidden="1" x14ac:dyDescent="0.25">
      <c r="A221" s="12" t="s">
        <v>222</v>
      </c>
      <c r="B221" s="3">
        <v>550103</v>
      </c>
      <c r="C221" s="3">
        <v>0</v>
      </c>
      <c r="D221" s="3">
        <v>0</v>
      </c>
      <c r="E221">
        <f t="shared" si="12"/>
        <v>0</v>
      </c>
    </row>
    <row r="222" spans="1:5" hidden="1" x14ac:dyDescent="0.25">
      <c r="A222" s="12" t="s">
        <v>223</v>
      </c>
      <c r="B222" s="3">
        <v>550107</v>
      </c>
      <c r="C222" s="3">
        <v>0</v>
      </c>
      <c r="D222" s="3">
        <v>0</v>
      </c>
      <c r="E222">
        <f t="shared" si="12"/>
        <v>0</v>
      </c>
    </row>
    <row r="223" spans="1:5" hidden="1" x14ac:dyDescent="0.25">
      <c r="A223" s="12" t="s">
        <v>224</v>
      </c>
      <c r="B223" s="3">
        <v>550108</v>
      </c>
      <c r="C223" s="3">
        <v>0</v>
      </c>
      <c r="D223" s="3">
        <v>0</v>
      </c>
      <c r="E223">
        <f t="shared" si="12"/>
        <v>0</v>
      </c>
    </row>
    <row r="224" spans="1:5" hidden="1" x14ac:dyDescent="0.25">
      <c r="A224" s="12" t="s">
        <v>225</v>
      </c>
      <c r="B224" s="3">
        <v>550109</v>
      </c>
      <c r="C224" s="3">
        <v>0</v>
      </c>
      <c r="D224" s="3">
        <v>0</v>
      </c>
      <c r="E224">
        <f t="shared" si="12"/>
        <v>0</v>
      </c>
    </row>
    <row r="225" spans="1:5" hidden="1" x14ac:dyDescent="0.25">
      <c r="A225" s="12" t="s">
        <v>226</v>
      </c>
      <c r="B225" s="3">
        <v>550110</v>
      </c>
      <c r="C225" s="3">
        <v>0</v>
      </c>
      <c r="D225" s="3">
        <v>0</v>
      </c>
      <c r="E225">
        <f t="shared" si="12"/>
        <v>0</v>
      </c>
    </row>
    <row r="226" spans="1:5" hidden="1" x14ac:dyDescent="0.25">
      <c r="A226" s="12" t="s">
        <v>227</v>
      </c>
      <c r="B226" s="3">
        <v>550112</v>
      </c>
      <c r="C226" s="3">
        <v>0</v>
      </c>
      <c r="D226" s="3">
        <v>0</v>
      </c>
      <c r="E226">
        <f t="shared" si="12"/>
        <v>0</v>
      </c>
    </row>
    <row r="227" spans="1:5" hidden="1" x14ac:dyDescent="0.25">
      <c r="A227" s="12" t="s">
        <v>228</v>
      </c>
      <c r="B227" s="3">
        <v>550113</v>
      </c>
      <c r="C227" s="3">
        <v>0</v>
      </c>
      <c r="D227" s="3">
        <v>0</v>
      </c>
      <c r="E227">
        <f t="shared" si="12"/>
        <v>0</v>
      </c>
    </row>
    <row r="228" spans="1:5" hidden="1" x14ac:dyDescent="0.25">
      <c r="A228" s="12" t="s">
        <v>229</v>
      </c>
      <c r="B228" s="3">
        <v>550115</v>
      </c>
      <c r="C228" s="3">
        <v>0</v>
      </c>
      <c r="D228" s="3">
        <v>0</v>
      </c>
      <c r="E228">
        <f t="shared" si="12"/>
        <v>0</v>
      </c>
    </row>
    <row r="229" spans="1:5" hidden="1" x14ac:dyDescent="0.25">
      <c r="A229" s="12" t="s">
        <v>230</v>
      </c>
      <c r="B229" s="3">
        <v>550128</v>
      </c>
      <c r="C229" s="3">
        <v>0</v>
      </c>
      <c r="D229" s="3">
        <v>0</v>
      </c>
      <c r="E229">
        <f t="shared" si="12"/>
        <v>0</v>
      </c>
    </row>
    <row r="230" spans="1:5" hidden="1" x14ac:dyDescent="0.25">
      <c r="A230" s="12" t="s">
        <v>231</v>
      </c>
      <c r="B230" s="3">
        <v>550142</v>
      </c>
      <c r="C230" s="3">
        <v>0</v>
      </c>
      <c r="D230" s="3">
        <v>0</v>
      </c>
      <c r="E230">
        <f t="shared" si="12"/>
        <v>0</v>
      </c>
    </row>
    <row r="231" spans="1:5" hidden="1" x14ac:dyDescent="0.25">
      <c r="A231" s="12" t="s">
        <v>232</v>
      </c>
      <c r="B231" s="3">
        <v>550156</v>
      </c>
      <c r="C231" s="3">
        <v>0</v>
      </c>
      <c r="D231" s="3">
        <v>0</v>
      </c>
      <c r="E231">
        <f t="shared" si="12"/>
        <v>0</v>
      </c>
    </row>
    <row r="232" spans="1:5" ht="24.75" hidden="1" x14ac:dyDescent="0.25">
      <c r="A232" s="12" t="s">
        <v>233</v>
      </c>
      <c r="B232" s="3">
        <v>550162</v>
      </c>
      <c r="C232" s="3">
        <v>0</v>
      </c>
      <c r="D232" s="3">
        <v>0</v>
      </c>
      <c r="E232">
        <f t="shared" si="12"/>
        <v>0</v>
      </c>
    </row>
    <row r="233" spans="1:5" hidden="1" x14ac:dyDescent="0.25">
      <c r="A233" s="12" t="s">
        <v>234</v>
      </c>
      <c r="B233" s="3">
        <v>550167</v>
      </c>
      <c r="C233" s="3">
        <v>0</v>
      </c>
      <c r="D233" s="3">
        <v>0</v>
      </c>
      <c r="E233">
        <f t="shared" si="12"/>
        <v>0</v>
      </c>
    </row>
    <row r="234" spans="1:5" ht="36.75" hidden="1" x14ac:dyDescent="0.25">
      <c r="A234" s="12" t="s">
        <v>235</v>
      </c>
      <c r="B234" s="2">
        <v>56</v>
      </c>
      <c r="C234" s="2">
        <v>0</v>
      </c>
      <c r="D234" s="2">
        <v>0</v>
      </c>
      <c r="E234">
        <f t="shared" si="12"/>
        <v>0</v>
      </c>
    </row>
    <row r="235" spans="1:5" hidden="1" x14ac:dyDescent="0.25">
      <c r="A235" s="12" t="s">
        <v>236</v>
      </c>
      <c r="B235" s="2">
        <v>5601</v>
      </c>
      <c r="C235" s="2">
        <v>0</v>
      </c>
      <c r="D235" s="2">
        <v>0</v>
      </c>
      <c r="E235">
        <f t="shared" si="12"/>
        <v>0</v>
      </c>
    </row>
    <row r="236" spans="1:5" hidden="1" x14ac:dyDescent="0.25">
      <c r="A236" s="12" t="s">
        <v>237</v>
      </c>
      <c r="B236" s="3">
        <v>560101</v>
      </c>
      <c r="C236" s="3">
        <v>0</v>
      </c>
      <c r="D236" s="3">
        <v>0</v>
      </c>
      <c r="E236">
        <f t="shared" si="12"/>
        <v>0</v>
      </c>
    </row>
    <row r="237" spans="1:5" hidden="1" x14ac:dyDescent="0.25">
      <c r="A237" s="12" t="s">
        <v>238</v>
      </c>
      <c r="B237" s="3">
        <v>560102</v>
      </c>
      <c r="C237" s="3">
        <v>0</v>
      </c>
      <c r="D237" s="3">
        <v>0</v>
      </c>
      <c r="E237">
        <f t="shared" si="12"/>
        <v>0</v>
      </c>
    </row>
    <row r="238" spans="1:5" hidden="1" x14ac:dyDescent="0.25">
      <c r="A238" s="12" t="s">
        <v>239</v>
      </c>
      <c r="B238" s="3">
        <v>560103</v>
      </c>
      <c r="C238" s="3">
        <v>0</v>
      </c>
      <c r="D238" s="3">
        <v>0</v>
      </c>
      <c r="E238">
        <f t="shared" si="12"/>
        <v>0</v>
      </c>
    </row>
    <row r="239" spans="1:5" ht="24.75" hidden="1" x14ac:dyDescent="0.25">
      <c r="A239" s="12" t="s">
        <v>240</v>
      </c>
      <c r="B239" s="2">
        <v>5602</v>
      </c>
      <c r="C239" s="2">
        <v>0</v>
      </c>
      <c r="D239" s="2">
        <v>0</v>
      </c>
      <c r="E239">
        <f t="shared" si="12"/>
        <v>0</v>
      </c>
    </row>
    <row r="240" spans="1:5" hidden="1" x14ac:dyDescent="0.25">
      <c r="A240" s="12" t="s">
        <v>239</v>
      </c>
      <c r="B240" s="3">
        <v>560203</v>
      </c>
      <c r="C240" s="3">
        <v>0</v>
      </c>
      <c r="D240" s="3">
        <v>0</v>
      </c>
      <c r="E240">
        <f t="shared" si="12"/>
        <v>0</v>
      </c>
    </row>
    <row r="241" spans="1:5" hidden="1" x14ac:dyDescent="0.25">
      <c r="A241" s="12" t="s">
        <v>241</v>
      </c>
      <c r="B241" s="2">
        <v>5603</v>
      </c>
      <c r="C241" s="2">
        <v>0</v>
      </c>
      <c r="D241" s="2">
        <v>0</v>
      </c>
      <c r="E241">
        <f t="shared" si="12"/>
        <v>0</v>
      </c>
    </row>
    <row r="242" spans="1:5" hidden="1" x14ac:dyDescent="0.25">
      <c r="A242" s="12" t="s">
        <v>239</v>
      </c>
      <c r="B242" s="3">
        <v>560303</v>
      </c>
      <c r="C242" s="3">
        <v>0</v>
      </c>
      <c r="D242" s="3">
        <v>0</v>
      </c>
      <c r="E242">
        <f t="shared" si="12"/>
        <v>0</v>
      </c>
    </row>
    <row r="243" spans="1:5" hidden="1" x14ac:dyDescent="0.25">
      <c r="A243" s="12" t="s">
        <v>242</v>
      </c>
      <c r="B243" s="2">
        <v>5604</v>
      </c>
      <c r="C243" s="2">
        <v>0</v>
      </c>
      <c r="D243" s="2">
        <v>0</v>
      </c>
      <c r="E243">
        <f t="shared" si="12"/>
        <v>0</v>
      </c>
    </row>
    <row r="244" spans="1:5" hidden="1" x14ac:dyDescent="0.25">
      <c r="A244" s="12" t="s">
        <v>237</v>
      </c>
      <c r="B244" s="3">
        <v>560401</v>
      </c>
      <c r="C244" s="3">
        <v>0</v>
      </c>
      <c r="D244" s="3">
        <v>0</v>
      </c>
      <c r="E244">
        <f t="shared" si="12"/>
        <v>0</v>
      </c>
    </row>
    <row r="245" spans="1:5" hidden="1" x14ac:dyDescent="0.25">
      <c r="A245" s="12" t="s">
        <v>238</v>
      </c>
      <c r="B245" s="3">
        <v>560402</v>
      </c>
      <c r="C245" s="3">
        <v>0</v>
      </c>
      <c r="D245" s="3">
        <v>0</v>
      </c>
      <c r="E245">
        <f t="shared" si="12"/>
        <v>0</v>
      </c>
    </row>
    <row r="246" spans="1:5" hidden="1" x14ac:dyDescent="0.25">
      <c r="A246" s="12" t="s">
        <v>239</v>
      </c>
      <c r="B246" s="3">
        <v>560403</v>
      </c>
      <c r="C246" s="3">
        <v>0</v>
      </c>
      <c r="D246" s="3">
        <v>0</v>
      </c>
      <c r="E246">
        <f t="shared" si="12"/>
        <v>0</v>
      </c>
    </row>
    <row r="247" spans="1:5" hidden="1" x14ac:dyDescent="0.25">
      <c r="A247" s="12" t="s">
        <v>243</v>
      </c>
      <c r="B247" s="2">
        <v>5605</v>
      </c>
      <c r="C247" s="2">
        <v>0</v>
      </c>
      <c r="D247" s="2">
        <v>0</v>
      </c>
      <c r="E247">
        <f t="shared" si="12"/>
        <v>0</v>
      </c>
    </row>
    <row r="248" spans="1:5" hidden="1" x14ac:dyDescent="0.25">
      <c r="A248" s="12" t="s">
        <v>239</v>
      </c>
      <c r="B248" s="3">
        <v>560503</v>
      </c>
      <c r="C248" s="3">
        <v>0</v>
      </c>
      <c r="D248" s="3">
        <v>0</v>
      </c>
      <c r="E248">
        <f t="shared" si="12"/>
        <v>0</v>
      </c>
    </row>
    <row r="249" spans="1:5" hidden="1" x14ac:dyDescent="0.25">
      <c r="A249" s="12" t="s">
        <v>244</v>
      </c>
      <c r="B249" s="2">
        <v>5607</v>
      </c>
      <c r="C249" s="2">
        <v>0</v>
      </c>
      <c r="D249" s="2">
        <v>0</v>
      </c>
      <c r="E249">
        <f t="shared" si="12"/>
        <v>0</v>
      </c>
    </row>
    <row r="250" spans="1:5" hidden="1" x14ac:dyDescent="0.25">
      <c r="A250" s="12" t="s">
        <v>237</v>
      </c>
      <c r="B250" s="3">
        <v>560701</v>
      </c>
      <c r="C250" s="3">
        <v>0</v>
      </c>
      <c r="D250" s="3">
        <v>0</v>
      </c>
      <c r="E250">
        <f t="shared" si="12"/>
        <v>0</v>
      </c>
    </row>
    <row r="251" spans="1:5" hidden="1" x14ac:dyDescent="0.25">
      <c r="A251" s="12" t="s">
        <v>238</v>
      </c>
      <c r="B251" s="3">
        <v>560702</v>
      </c>
      <c r="C251" s="3">
        <v>0</v>
      </c>
      <c r="D251" s="3">
        <v>0</v>
      </c>
      <c r="E251">
        <f t="shared" si="12"/>
        <v>0</v>
      </c>
    </row>
    <row r="252" spans="1:5" hidden="1" x14ac:dyDescent="0.25">
      <c r="A252" s="12" t="s">
        <v>239</v>
      </c>
      <c r="B252" s="3">
        <v>560703</v>
      </c>
      <c r="C252" s="3">
        <v>0</v>
      </c>
      <c r="D252" s="3">
        <v>0</v>
      </c>
      <c r="E252">
        <f t="shared" si="12"/>
        <v>0</v>
      </c>
    </row>
    <row r="253" spans="1:5" hidden="1" x14ac:dyDescent="0.25">
      <c r="A253" s="12" t="s">
        <v>245</v>
      </c>
      <c r="B253" s="2">
        <v>5608</v>
      </c>
      <c r="C253" s="2">
        <v>0</v>
      </c>
      <c r="D253" s="2">
        <v>0</v>
      </c>
      <c r="E253">
        <f t="shared" si="12"/>
        <v>0</v>
      </c>
    </row>
    <row r="254" spans="1:5" hidden="1" x14ac:dyDescent="0.25">
      <c r="A254" s="12" t="s">
        <v>237</v>
      </c>
      <c r="B254" s="3">
        <v>560801</v>
      </c>
      <c r="C254" s="3">
        <v>0</v>
      </c>
      <c r="D254" s="3">
        <v>0</v>
      </c>
      <c r="E254">
        <f t="shared" si="12"/>
        <v>0</v>
      </c>
    </row>
    <row r="255" spans="1:5" hidden="1" x14ac:dyDescent="0.25">
      <c r="A255" s="12" t="s">
        <v>238</v>
      </c>
      <c r="B255" s="3">
        <v>560802</v>
      </c>
      <c r="C255" s="3">
        <v>0</v>
      </c>
      <c r="D255" s="3">
        <v>0</v>
      </c>
      <c r="E255">
        <f t="shared" si="12"/>
        <v>0</v>
      </c>
    </row>
    <row r="256" spans="1:5" hidden="1" x14ac:dyDescent="0.25">
      <c r="A256" s="12" t="s">
        <v>239</v>
      </c>
      <c r="B256" s="3">
        <v>560803</v>
      </c>
      <c r="C256" s="3">
        <v>0</v>
      </c>
      <c r="D256" s="3">
        <v>0</v>
      </c>
      <c r="E256">
        <f t="shared" si="12"/>
        <v>0</v>
      </c>
    </row>
    <row r="257" spans="1:5" hidden="1" x14ac:dyDescent="0.25">
      <c r="A257" s="12" t="s">
        <v>246</v>
      </c>
      <c r="B257" s="2">
        <v>5611</v>
      </c>
      <c r="C257" s="2">
        <v>0</v>
      </c>
      <c r="D257" s="2">
        <v>0</v>
      </c>
      <c r="E257">
        <f t="shared" si="12"/>
        <v>0</v>
      </c>
    </row>
    <row r="258" spans="1:5" hidden="1" x14ac:dyDescent="0.25">
      <c r="A258" s="12" t="s">
        <v>237</v>
      </c>
      <c r="B258" s="3">
        <v>561101</v>
      </c>
      <c r="C258" s="3">
        <v>0</v>
      </c>
      <c r="D258" s="3">
        <v>0</v>
      </c>
      <c r="E258">
        <f t="shared" si="12"/>
        <v>0</v>
      </c>
    </row>
    <row r="259" spans="1:5" hidden="1" x14ac:dyDescent="0.25">
      <c r="A259" s="12" t="s">
        <v>238</v>
      </c>
      <c r="B259" s="3">
        <v>561102</v>
      </c>
      <c r="C259" s="3">
        <v>0</v>
      </c>
      <c r="D259" s="3">
        <v>0</v>
      </c>
      <c r="E259">
        <f t="shared" si="12"/>
        <v>0</v>
      </c>
    </row>
    <row r="260" spans="1:5" hidden="1" x14ac:dyDescent="0.25">
      <c r="A260" s="12" t="s">
        <v>239</v>
      </c>
      <c r="B260" s="3">
        <v>561103</v>
      </c>
      <c r="C260" s="3">
        <v>0</v>
      </c>
      <c r="D260" s="3">
        <v>0</v>
      </c>
      <c r="E260">
        <f t="shared" si="12"/>
        <v>0</v>
      </c>
    </row>
    <row r="261" spans="1:5" hidden="1" x14ac:dyDescent="0.25">
      <c r="A261" s="12" t="s">
        <v>247</v>
      </c>
      <c r="B261" s="2">
        <v>5615</v>
      </c>
      <c r="C261" s="2">
        <v>0</v>
      </c>
      <c r="D261" s="2">
        <v>0</v>
      </c>
      <c r="E261">
        <f t="shared" si="12"/>
        <v>0</v>
      </c>
    </row>
    <row r="262" spans="1:5" hidden="1" x14ac:dyDescent="0.25">
      <c r="A262" s="12" t="s">
        <v>237</v>
      </c>
      <c r="B262" s="3">
        <v>561501</v>
      </c>
      <c r="C262" s="3">
        <v>0</v>
      </c>
      <c r="D262" s="3">
        <v>0</v>
      </c>
      <c r="E262">
        <f t="shared" si="12"/>
        <v>0</v>
      </c>
    </row>
    <row r="263" spans="1:5" hidden="1" x14ac:dyDescent="0.25">
      <c r="A263" s="12" t="s">
        <v>238</v>
      </c>
      <c r="B263" s="3">
        <v>561502</v>
      </c>
      <c r="C263" s="3">
        <v>0</v>
      </c>
      <c r="D263" s="3">
        <v>0</v>
      </c>
      <c r="E263">
        <f t="shared" si="12"/>
        <v>0</v>
      </c>
    </row>
    <row r="264" spans="1:5" hidden="1" x14ac:dyDescent="0.25">
      <c r="A264" s="12" t="s">
        <v>239</v>
      </c>
      <c r="B264" s="3">
        <v>561503</v>
      </c>
      <c r="C264" s="3">
        <v>0</v>
      </c>
      <c r="D264" s="3">
        <v>0</v>
      </c>
      <c r="E264">
        <f t="shared" si="12"/>
        <v>0</v>
      </c>
    </row>
    <row r="265" spans="1:5" hidden="1" x14ac:dyDescent="0.25">
      <c r="A265" s="12" t="s">
        <v>248</v>
      </c>
      <c r="B265" s="2">
        <v>5616</v>
      </c>
      <c r="C265" s="2">
        <v>0</v>
      </c>
      <c r="D265" s="2">
        <v>0</v>
      </c>
      <c r="E265">
        <f t="shared" si="12"/>
        <v>0</v>
      </c>
    </row>
    <row r="266" spans="1:5" hidden="1" x14ac:dyDescent="0.25">
      <c r="A266" s="12" t="s">
        <v>237</v>
      </c>
      <c r="B266" s="3">
        <v>561601</v>
      </c>
      <c r="C266" s="3">
        <v>0</v>
      </c>
      <c r="D266" s="3">
        <v>0</v>
      </c>
      <c r="E266">
        <f t="shared" si="12"/>
        <v>0</v>
      </c>
    </row>
    <row r="267" spans="1:5" hidden="1" x14ac:dyDescent="0.25">
      <c r="A267" s="12" t="s">
        <v>238</v>
      </c>
      <c r="B267" s="3">
        <v>561602</v>
      </c>
      <c r="C267" s="3">
        <v>0</v>
      </c>
      <c r="D267" s="3">
        <v>0</v>
      </c>
      <c r="E267">
        <f t="shared" si="12"/>
        <v>0</v>
      </c>
    </row>
    <row r="268" spans="1:5" hidden="1" x14ac:dyDescent="0.25">
      <c r="A268" s="12" t="s">
        <v>239</v>
      </c>
      <c r="B268" s="3">
        <v>561603</v>
      </c>
      <c r="C268" s="3">
        <v>0</v>
      </c>
      <c r="D268" s="3">
        <v>0</v>
      </c>
      <c r="E268">
        <f t="shared" si="12"/>
        <v>0</v>
      </c>
    </row>
    <row r="269" spans="1:5" hidden="1" x14ac:dyDescent="0.25">
      <c r="A269" s="12" t="s">
        <v>249</v>
      </c>
      <c r="B269" s="2">
        <v>5617</v>
      </c>
      <c r="C269" s="2">
        <v>0</v>
      </c>
      <c r="D269" s="2">
        <v>0</v>
      </c>
      <c r="E269">
        <f t="shared" si="12"/>
        <v>0</v>
      </c>
    </row>
    <row r="270" spans="1:5" hidden="1" x14ac:dyDescent="0.25">
      <c r="A270" s="12" t="s">
        <v>237</v>
      </c>
      <c r="B270" s="3">
        <v>561701</v>
      </c>
      <c r="C270" s="3">
        <v>0</v>
      </c>
      <c r="D270" s="3">
        <v>0</v>
      </c>
      <c r="E270">
        <f t="shared" si="12"/>
        <v>0</v>
      </c>
    </row>
    <row r="271" spans="1:5" hidden="1" x14ac:dyDescent="0.25">
      <c r="A271" s="12" t="s">
        <v>238</v>
      </c>
      <c r="B271" s="3">
        <v>561702</v>
      </c>
      <c r="C271" s="3">
        <v>0</v>
      </c>
      <c r="D271" s="3">
        <v>0</v>
      </c>
      <c r="E271">
        <f t="shared" si="12"/>
        <v>0</v>
      </c>
    </row>
    <row r="272" spans="1:5" hidden="1" x14ac:dyDescent="0.25">
      <c r="A272" s="12" t="s">
        <v>239</v>
      </c>
      <c r="B272" s="3">
        <v>561703</v>
      </c>
      <c r="C272" s="3">
        <v>0</v>
      </c>
      <c r="D272" s="3">
        <v>0</v>
      </c>
      <c r="E272">
        <f t="shared" si="12"/>
        <v>0</v>
      </c>
    </row>
    <row r="273" spans="1:5" hidden="1" x14ac:dyDescent="0.25">
      <c r="A273" s="12" t="s">
        <v>250</v>
      </c>
      <c r="B273" s="2">
        <v>5618</v>
      </c>
      <c r="C273" s="2">
        <v>0</v>
      </c>
      <c r="D273" s="2">
        <v>0</v>
      </c>
      <c r="E273">
        <f t="shared" si="12"/>
        <v>0</v>
      </c>
    </row>
    <row r="274" spans="1:5" hidden="1" x14ac:dyDescent="0.25">
      <c r="A274" s="12" t="s">
        <v>237</v>
      </c>
      <c r="B274" s="3">
        <v>561801</v>
      </c>
      <c r="C274" s="3">
        <v>0</v>
      </c>
      <c r="D274" s="3">
        <v>0</v>
      </c>
      <c r="E274">
        <f t="shared" ref="E274:E337" si="13">SUM(C274:D274)</f>
        <v>0</v>
      </c>
    </row>
    <row r="275" spans="1:5" hidden="1" x14ac:dyDescent="0.25">
      <c r="A275" s="12" t="s">
        <v>238</v>
      </c>
      <c r="B275" s="3">
        <v>561802</v>
      </c>
      <c r="C275" s="3">
        <v>0</v>
      </c>
      <c r="D275" s="3">
        <v>0</v>
      </c>
      <c r="E275">
        <f t="shared" si="13"/>
        <v>0</v>
      </c>
    </row>
    <row r="276" spans="1:5" hidden="1" x14ac:dyDescent="0.25">
      <c r="A276" s="12" t="s">
        <v>239</v>
      </c>
      <c r="B276" s="3">
        <v>561803</v>
      </c>
      <c r="C276" s="3">
        <v>0</v>
      </c>
      <c r="D276" s="3">
        <v>0</v>
      </c>
      <c r="E276">
        <f t="shared" si="13"/>
        <v>0</v>
      </c>
    </row>
    <row r="277" spans="1:5" ht="24.75" hidden="1" x14ac:dyDescent="0.25">
      <c r="A277" s="12" t="s">
        <v>251</v>
      </c>
      <c r="B277" s="2">
        <v>5625</v>
      </c>
      <c r="C277" s="2">
        <v>0</v>
      </c>
      <c r="D277" s="2">
        <v>0</v>
      </c>
      <c r="E277">
        <f t="shared" si="13"/>
        <v>0</v>
      </c>
    </row>
    <row r="278" spans="1:5" hidden="1" x14ac:dyDescent="0.25">
      <c r="A278" s="12" t="s">
        <v>237</v>
      </c>
      <c r="B278" s="3">
        <v>562501</v>
      </c>
      <c r="C278" s="3">
        <v>0</v>
      </c>
      <c r="D278" s="3">
        <v>0</v>
      </c>
      <c r="E278">
        <f t="shared" si="13"/>
        <v>0</v>
      </c>
    </row>
    <row r="279" spans="1:5" hidden="1" x14ac:dyDescent="0.25">
      <c r="A279" s="12" t="s">
        <v>238</v>
      </c>
      <c r="B279" s="3">
        <v>562502</v>
      </c>
      <c r="C279" s="3">
        <v>0</v>
      </c>
      <c r="D279" s="3">
        <v>0</v>
      </c>
      <c r="E279">
        <f t="shared" si="13"/>
        <v>0</v>
      </c>
    </row>
    <row r="280" spans="1:5" hidden="1" x14ac:dyDescent="0.25">
      <c r="A280" s="12" t="s">
        <v>239</v>
      </c>
      <c r="B280" s="3">
        <v>562503</v>
      </c>
      <c r="C280" s="3">
        <v>0</v>
      </c>
      <c r="D280" s="3">
        <v>0</v>
      </c>
      <c r="E280">
        <f t="shared" si="13"/>
        <v>0</v>
      </c>
    </row>
    <row r="281" spans="1:5" hidden="1" x14ac:dyDescent="0.25">
      <c r="A281" s="12" t="s">
        <v>252</v>
      </c>
      <c r="B281" s="2">
        <v>5627</v>
      </c>
      <c r="C281" s="2">
        <v>0</v>
      </c>
      <c r="D281" s="2">
        <v>0</v>
      </c>
      <c r="E281">
        <f t="shared" si="13"/>
        <v>0</v>
      </c>
    </row>
    <row r="282" spans="1:5" hidden="1" x14ac:dyDescent="0.25">
      <c r="A282" s="12" t="s">
        <v>237</v>
      </c>
      <c r="B282" s="3">
        <v>562701</v>
      </c>
      <c r="C282" s="3">
        <v>0</v>
      </c>
      <c r="D282" s="3">
        <v>0</v>
      </c>
      <c r="E282">
        <f t="shared" si="13"/>
        <v>0</v>
      </c>
    </row>
    <row r="283" spans="1:5" hidden="1" x14ac:dyDescent="0.25">
      <c r="A283" s="12" t="s">
        <v>238</v>
      </c>
      <c r="B283" s="3">
        <v>562702</v>
      </c>
      <c r="C283" s="3">
        <v>0</v>
      </c>
      <c r="D283" s="3">
        <v>0</v>
      </c>
      <c r="E283">
        <f t="shared" si="13"/>
        <v>0</v>
      </c>
    </row>
    <row r="284" spans="1:5" hidden="1" x14ac:dyDescent="0.25">
      <c r="A284" s="12" t="s">
        <v>239</v>
      </c>
      <c r="B284" s="3">
        <v>562703</v>
      </c>
      <c r="C284" s="3">
        <v>0</v>
      </c>
      <c r="D284" s="3">
        <v>0</v>
      </c>
      <c r="E284">
        <f t="shared" si="13"/>
        <v>0</v>
      </c>
    </row>
    <row r="285" spans="1:5" hidden="1" x14ac:dyDescent="0.25">
      <c r="A285" s="12" t="s">
        <v>253</v>
      </c>
      <c r="B285" s="2">
        <v>5628</v>
      </c>
      <c r="C285" s="2">
        <v>0</v>
      </c>
      <c r="D285" s="2">
        <v>0</v>
      </c>
      <c r="E285">
        <f t="shared" si="13"/>
        <v>0</v>
      </c>
    </row>
    <row r="286" spans="1:5" hidden="1" x14ac:dyDescent="0.25">
      <c r="A286" s="12" t="s">
        <v>237</v>
      </c>
      <c r="B286" s="3">
        <v>562801</v>
      </c>
      <c r="C286" s="3">
        <v>0</v>
      </c>
      <c r="D286" s="3">
        <v>0</v>
      </c>
      <c r="E286">
        <f t="shared" si="13"/>
        <v>0</v>
      </c>
    </row>
    <row r="287" spans="1:5" hidden="1" x14ac:dyDescent="0.25">
      <c r="A287" s="12" t="s">
        <v>238</v>
      </c>
      <c r="B287" s="3">
        <v>562802</v>
      </c>
      <c r="C287" s="3">
        <v>0</v>
      </c>
      <c r="D287" s="3">
        <v>0</v>
      </c>
      <c r="E287">
        <f t="shared" si="13"/>
        <v>0</v>
      </c>
    </row>
    <row r="288" spans="1:5" hidden="1" x14ac:dyDescent="0.25">
      <c r="A288" s="12" t="s">
        <v>239</v>
      </c>
      <c r="B288" s="3">
        <v>562803</v>
      </c>
      <c r="C288" s="3">
        <v>0</v>
      </c>
      <c r="D288" s="3">
        <v>0</v>
      </c>
      <c r="E288">
        <f t="shared" si="13"/>
        <v>0</v>
      </c>
    </row>
    <row r="289" spans="1:5" hidden="1" x14ac:dyDescent="0.25">
      <c r="A289" s="12" t="s">
        <v>254</v>
      </c>
      <c r="B289" s="2">
        <v>5640</v>
      </c>
      <c r="C289" s="2">
        <v>0</v>
      </c>
      <c r="D289" s="2">
        <v>0</v>
      </c>
      <c r="E289">
        <f t="shared" si="13"/>
        <v>0</v>
      </c>
    </row>
    <row r="290" spans="1:5" hidden="1" x14ac:dyDescent="0.25">
      <c r="A290" s="12" t="s">
        <v>238</v>
      </c>
      <c r="B290" s="3">
        <v>564002</v>
      </c>
      <c r="C290" s="3">
        <v>0</v>
      </c>
      <c r="D290" s="3">
        <v>0</v>
      </c>
      <c r="E290">
        <f t="shared" si="13"/>
        <v>0</v>
      </c>
    </row>
    <row r="291" spans="1:5" ht="24.75" hidden="1" x14ac:dyDescent="0.25">
      <c r="A291" s="12" t="s">
        <v>255</v>
      </c>
      <c r="B291" s="2">
        <v>5648</v>
      </c>
      <c r="C291" s="2">
        <v>0</v>
      </c>
      <c r="D291" s="2">
        <v>0</v>
      </c>
      <c r="E291">
        <f t="shared" si="13"/>
        <v>0</v>
      </c>
    </row>
    <row r="292" spans="1:5" hidden="1" x14ac:dyDescent="0.25">
      <c r="A292" s="12" t="s">
        <v>256</v>
      </c>
      <c r="B292" s="3">
        <v>564801</v>
      </c>
      <c r="C292" s="3">
        <v>0</v>
      </c>
      <c r="D292" s="3">
        <v>0</v>
      </c>
      <c r="E292">
        <f t="shared" si="13"/>
        <v>0</v>
      </c>
    </row>
    <row r="293" spans="1:5" hidden="1" x14ac:dyDescent="0.25">
      <c r="A293" s="12" t="s">
        <v>257</v>
      </c>
      <c r="B293" s="3">
        <v>564802</v>
      </c>
      <c r="C293" s="3">
        <v>0</v>
      </c>
      <c r="D293" s="3">
        <v>0</v>
      </c>
      <c r="E293">
        <f t="shared" si="13"/>
        <v>0</v>
      </c>
    </row>
    <row r="294" spans="1:5" hidden="1" x14ac:dyDescent="0.25">
      <c r="A294" s="12" t="s">
        <v>258</v>
      </c>
      <c r="B294" s="3">
        <v>564803</v>
      </c>
      <c r="C294" s="3">
        <v>0</v>
      </c>
      <c r="D294" s="3">
        <v>0</v>
      </c>
      <c r="E294">
        <f t="shared" si="13"/>
        <v>0</v>
      </c>
    </row>
    <row r="295" spans="1:5" hidden="1" x14ac:dyDescent="0.25">
      <c r="A295" s="12" t="s">
        <v>259</v>
      </c>
      <c r="B295" s="2">
        <v>5658</v>
      </c>
      <c r="C295" s="2">
        <v>0</v>
      </c>
      <c r="D295" s="2">
        <v>0</v>
      </c>
      <c r="E295">
        <f t="shared" si="13"/>
        <v>0</v>
      </c>
    </row>
    <row r="296" spans="1:5" hidden="1" x14ac:dyDescent="0.25">
      <c r="A296" s="12" t="s">
        <v>256</v>
      </c>
      <c r="B296" s="3">
        <v>585801</v>
      </c>
      <c r="C296" s="3">
        <v>0</v>
      </c>
      <c r="D296" s="3">
        <v>0</v>
      </c>
      <c r="E296">
        <f t="shared" si="13"/>
        <v>0</v>
      </c>
    </row>
    <row r="297" spans="1:5" hidden="1" x14ac:dyDescent="0.25">
      <c r="A297" s="12" t="s">
        <v>257</v>
      </c>
      <c r="B297" s="3">
        <v>585802</v>
      </c>
      <c r="C297" s="3">
        <v>0</v>
      </c>
      <c r="D297" s="3">
        <v>0</v>
      </c>
      <c r="E297">
        <f t="shared" si="13"/>
        <v>0</v>
      </c>
    </row>
    <row r="298" spans="1:5" hidden="1" x14ac:dyDescent="0.25">
      <c r="A298" s="12" t="s">
        <v>258</v>
      </c>
      <c r="B298" s="3">
        <v>585803</v>
      </c>
      <c r="C298" s="3">
        <v>0</v>
      </c>
      <c r="D298" s="3">
        <v>0</v>
      </c>
      <c r="E298">
        <f t="shared" si="13"/>
        <v>0</v>
      </c>
    </row>
    <row r="299" spans="1:5" hidden="1" x14ac:dyDescent="0.25">
      <c r="A299" s="12" t="s">
        <v>260</v>
      </c>
      <c r="B299" s="2">
        <v>5659</v>
      </c>
      <c r="C299" s="2">
        <v>0</v>
      </c>
      <c r="D299" s="2">
        <v>0</v>
      </c>
      <c r="E299">
        <f t="shared" si="13"/>
        <v>0</v>
      </c>
    </row>
    <row r="300" spans="1:5" hidden="1" x14ac:dyDescent="0.25">
      <c r="A300" s="12" t="s">
        <v>256</v>
      </c>
      <c r="B300" s="3">
        <v>565901</v>
      </c>
      <c r="C300" s="3">
        <v>0</v>
      </c>
      <c r="D300" s="3">
        <v>0</v>
      </c>
      <c r="E300">
        <f t="shared" si="13"/>
        <v>0</v>
      </c>
    </row>
    <row r="301" spans="1:5" hidden="1" x14ac:dyDescent="0.25">
      <c r="A301" s="12" t="s">
        <v>257</v>
      </c>
      <c r="B301" s="3">
        <v>565902</v>
      </c>
      <c r="C301" s="3">
        <v>0</v>
      </c>
      <c r="D301" s="3">
        <v>0</v>
      </c>
      <c r="E301">
        <f t="shared" si="13"/>
        <v>0</v>
      </c>
    </row>
    <row r="302" spans="1:5" hidden="1" x14ac:dyDescent="0.25">
      <c r="A302" s="12" t="s">
        <v>258</v>
      </c>
      <c r="B302" s="3">
        <v>565903</v>
      </c>
      <c r="C302" s="3">
        <v>0</v>
      </c>
      <c r="D302" s="3">
        <v>0</v>
      </c>
      <c r="E302">
        <f t="shared" si="13"/>
        <v>0</v>
      </c>
    </row>
    <row r="303" spans="1:5" ht="24.75" hidden="1" x14ac:dyDescent="0.25">
      <c r="A303" s="12" t="s">
        <v>261</v>
      </c>
      <c r="B303" s="2">
        <v>5660</v>
      </c>
      <c r="C303" s="2">
        <v>0</v>
      </c>
      <c r="D303" s="2">
        <v>0</v>
      </c>
      <c r="E303">
        <f t="shared" si="13"/>
        <v>0</v>
      </c>
    </row>
    <row r="304" spans="1:5" hidden="1" x14ac:dyDescent="0.25">
      <c r="A304" s="12" t="s">
        <v>256</v>
      </c>
      <c r="B304" s="3">
        <v>566001</v>
      </c>
      <c r="C304" s="3">
        <v>0</v>
      </c>
      <c r="D304" s="3">
        <v>0</v>
      </c>
      <c r="E304">
        <f t="shared" si="13"/>
        <v>0</v>
      </c>
    </row>
    <row r="305" spans="1:5" hidden="1" x14ac:dyDescent="0.25">
      <c r="A305" s="12" t="s">
        <v>257</v>
      </c>
      <c r="B305" s="3">
        <v>566002</v>
      </c>
      <c r="C305" s="3">
        <v>0</v>
      </c>
      <c r="D305" s="3">
        <v>0</v>
      </c>
      <c r="E305">
        <f t="shared" si="13"/>
        <v>0</v>
      </c>
    </row>
    <row r="306" spans="1:5" hidden="1" x14ac:dyDescent="0.25">
      <c r="A306" s="12" t="s">
        <v>258</v>
      </c>
      <c r="B306" s="3">
        <v>566003</v>
      </c>
      <c r="C306" s="3">
        <v>0</v>
      </c>
      <c r="D306" s="3">
        <v>0</v>
      </c>
      <c r="E306">
        <f t="shared" si="13"/>
        <v>0</v>
      </c>
    </row>
    <row r="307" spans="1:5" ht="24.75" hidden="1" x14ac:dyDescent="0.25">
      <c r="A307" s="12" t="s">
        <v>262</v>
      </c>
      <c r="B307" s="2">
        <v>5675</v>
      </c>
      <c r="C307" s="2">
        <v>0</v>
      </c>
      <c r="D307" s="2">
        <v>0</v>
      </c>
      <c r="E307">
        <f t="shared" si="13"/>
        <v>0</v>
      </c>
    </row>
    <row r="308" spans="1:5" hidden="1" x14ac:dyDescent="0.25">
      <c r="A308" s="12" t="s">
        <v>256</v>
      </c>
      <c r="B308" s="3">
        <v>567501</v>
      </c>
      <c r="C308" s="3">
        <v>0</v>
      </c>
      <c r="D308" s="3">
        <v>0</v>
      </c>
      <c r="E308">
        <f t="shared" si="13"/>
        <v>0</v>
      </c>
    </row>
    <row r="309" spans="1:5" hidden="1" x14ac:dyDescent="0.25">
      <c r="A309" s="12" t="s">
        <v>257</v>
      </c>
      <c r="B309" s="3">
        <v>567502</v>
      </c>
      <c r="C309" s="3">
        <v>0</v>
      </c>
      <c r="D309" s="3">
        <v>0</v>
      </c>
      <c r="E309">
        <f t="shared" si="13"/>
        <v>0</v>
      </c>
    </row>
    <row r="310" spans="1:5" hidden="1" x14ac:dyDescent="0.25">
      <c r="A310" s="12" t="s">
        <v>258</v>
      </c>
      <c r="B310" s="3">
        <v>567503</v>
      </c>
      <c r="C310" s="3">
        <v>0</v>
      </c>
      <c r="D310" s="3">
        <v>0</v>
      </c>
      <c r="E310">
        <f t="shared" si="13"/>
        <v>0</v>
      </c>
    </row>
    <row r="311" spans="1:5" ht="24.75" hidden="1" x14ac:dyDescent="0.25">
      <c r="A311" s="12" t="s">
        <v>263</v>
      </c>
      <c r="B311" s="2">
        <v>58</v>
      </c>
      <c r="C311" s="2">
        <v>0</v>
      </c>
      <c r="D311" s="2">
        <v>0</v>
      </c>
      <c r="E311">
        <f t="shared" si="13"/>
        <v>0</v>
      </c>
    </row>
    <row r="312" spans="1:5" hidden="1" x14ac:dyDescent="0.25">
      <c r="A312" s="12" t="s">
        <v>264</v>
      </c>
      <c r="B312" s="2">
        <v>5801</v>
      </c>
      <c r="C312" s="2">
        <v>0</v>
      </c>
      <c r="D312" s="2">
        <v>0</v>
      </c>
      <c r="E312">
        <f t="shared" si="13"/>
        <v>0</v>
      </c>
    </row>
    <row r="313" spans="1:5" hidden="1" x14ac:dyDescent="0.25">
      <c r="A313" s="12" t="s">
        <v>265</v>
      </c>
      <c r="B313" s="3">
        <v>580101</v>
      </c>
      <c r="C313" s="3">
        <v>0</v>
      </c>
      <c r="D313" s="3">
        <v>0</v>
      </c>
      <c r="E313">
        <f t="shared" si="13"/>
        <v>0</v>
      </c>
    </row>
    <row r="314" spans="1:5" hidden="1" x14ac:dyDescent="0.25">
      <c r="A314" s="12" t="s">
        <v>266</v>
      </c>
      <c r="B314" s="3">
        <v>580102</v>
      </c>
      <c r="C314" s="3">
        <v>0</v>
      </c>
      <c r="D314" s="3">
        <v>0</v>
      </c>
      <c r="E314">
        <f t="shared" si="13"/>
        <v>0</v>
      </c>
    </row>
    <row r="315" spans="1:5" hidden="1" x14ac:dyDescent="0.25">
      <c r="A315" s="12" t="s">
        <v>258</v>
      </c>
      <c r="B315" s="3">
        <v>580103</v>
      </c>
      <c r="C315" s="3">
        <v>0</v>
      </c>
      <c r="D315" s="3">
        <v>0</v>
      </c>
      <c r="E315">
        <f t="shared" si="13"/>
        <v>0</v>
      </c>
    </row>
    <row r="316" spans="1:5" hidden="1" x14ac:dyDescent="0.25">
      <c r="A316" s="12" t="s">
        <v>267</v>
      </c>
      <c r="B316" s="2">
        <v>5802</v>
      </c>
      <c r="C316" s="2">
        <v>0</v>
      </c>
      <c r="D316" s="2">
        <v>0</v>
      </c>
      <c r="E316">
        <f t="shared" si="13"/>
        <v>0</v>
      </c>
    </row>
    <row r="317" spans="1:5" hidden="1" x14ac:dyDescent="0.25">
      <c r="A317" s="12" t="s">
        <v>265</v>
      </c>
      <c r="B317" s="3">
        <v>580201</v>
      </c>
      <c r="C317" s="3">
        <v>0</v>
      </c>
      <c r="D317" s="3">
        <v>0</v>
      </c>
      <c r="E317">
        <f t="shared" si="13"/>
        <v>0</v>
      </c>
    </row>
    <row r="318" spans="1:5" hidden="1" x14ac:dyDescent="0.25">
      <c r="A318" s="12" t="s">
        <v>266</v>
      </c>
      <c r="B318" s="3">
        <v>580202</v>
      </c>
      <c r="C318" s="3">
        <v>0</v>
      </c>
      <c r="D318" s="3">
        <v>0</v>
      </c>
      <c r="E318">
        <f t="shared" si="13"/>
        <v>0</v>
      </c>
    </row>
    <row r="319" spans="1:5" hidden="1" x14ac:dyDescent="0.25">
      <c r="A319" s="12" t="s">
        <v>258</v>
      </c>
      <c r="B319" s="3">
        <v>580203</v>
      </c>
      <c r="C319" s="3">
        <v>0</v>
      </c>
      <c r="D319" s="3">
        <v>0</v>
      </c>
      <c r="E319">
        <f t="shared" si="13"/>
        <v>0</v>
      </c>
    </row>
    <row r="320" spans="1:5" hidden="1" x14ac:dyDescent="0.25">
      <c r="A320" s="12" t="s">
        <v>268</v>
      </c>
      <c r="B320" s="2">
        <v>5803</v>
      </c>
      <c r="C320" s="2">
        <v>0</v>
      </c>
      <c r="D320" s="2">
        <v>0</v>
      </c>
      <c r="E320">
        <f t="shared" si="13"/>
        <v>0</v>
      </c>
    </row>
    <row r="321" spans="1:5" hidden="1" x14ac:dyDescent="0.25">
      <c r="A321" s="12" t="s">
        <v>265</v>
      </c>
      <c r="B321" s="3">
        <v>580301</v>
      </c>
      <c r="C321" s="3">
        <v>0</v>
      </c>
      <c r="D321" s="3">
        <v>0</v>
      </c>
      <c r="E321">
        <f t="shared" si="13"/>
        <v>0</v>
      </c>
    </row>
    <row r="322" spans="1:5" hidden="1" x14ac:dyDescent="0.25">
      <c r="A322" s="12" t="s">
        <v>266</v>
      </c>
      <c r="B322" s="3">
        <v>580302</v>
      </c>
      <c r="C322" s="3">
        <v>0</v>
      </c>
      <c r="D322" s="3">
        <v>0</v>
      </c>
      <c r="E322">
        <f t="shared" si="13"/>
        <v>0</v>
      </c>
    </row>
    <row r="323" spans="1:5" hidden="1" x14ac:dyDescent="0.25">
      <c r="A323" s="12" t="s">
        <v>258</v>
      </c>
      <c r="B323" s="3">
        <v>580303</v>
      </c>
      <c r="C323" s="3">
        <v>0</v>
      </c>
      <c r="D323" s="3">
        <v>0</v>
      </c>
      <c r="E323">
        <f t="shared" si="13"/>
        <v>0</v>
      </c>
    </row>
    <row r="324" spans="1:5" hidden="1" x14ac:dyDescent="0.25">
      <c r="A324" s="12" t="s">
        <v>269</v>
      </c>
      <c r="B324" s="2">
        <v>5804</v>
      </c>
      <c r="C324" s="2">
        <v>0</v>
      </c>
      <c r="D324" s="2">
        <v>0</v>
      </c>
      <c r="E324">
        <f t="shared" si="13"/>
        <v>0</v>
      </c>
    </row>
    <row r="325" spans="1:5" hidden="1" x14ac:dyDescent="0.25">
      <c r="A325" s="12" t="s">
        <v>265</v>
      </c>
      <c r="B325" s="3">
        <v>580401</v>
      </c>
      <c r="C325" s="3">
        <v>0</v>
      </c>
      <c r="D325" s="3">
        <v>0</v>
      </c>
      <c r="E325">
        <f t="shared" si="13"/>
        <v>0</v>
      </c>
    </row>
    <row r="326" spans="1:5" hidden="1" x14ac:dyDescent="0.25">
      <c r="A326" s="12" t="s">
        <v>266</v>
      </c>
      <c r="B326" s="3">
        <v>580402</v>
      </c>
      <c r="C326" s="3">
        <v>0</v>
      </c>
      <c r="D326" s="3">
        <v>0</v>
      </c>
      <c r="E326">
        <f t="shared" si="13"/>
        <v>0</v>
      </c>
    </row>
    <row r="327" spans="1:5" hidden="1" x14ac:dyDescent="0.25">
      <c r="A327" s="12" t="s">
        <v>258</v>
      </c>
      <c r="B327" s="3">
        <v>580403</v>
      </c>
      <c r="C327" s="3">
        <v>0</v>
      </c>
      <c r="D327" s="3">
        <v>0</v>
      </c>
      <c r="E327">
        <f t="shared" si="13"/>
        <v>0</v>
      </c>
    </row>
    <row r="328" spans="1:5" ht="24.75" hidden="1" x14ac:dyDescent="0.25">
      <c r="A328" s="12" t="s">
        <v>270</v>
      </c>
      <c r="B328" s="2">
        <v>5805</v>
      </c>
      <c r="C328" s="2">
        <v>0</v>
      </c>
      <c r="D328" s="2">
        <v>0</v>
      </c>
      <c r="E328">
        <f t="shared" si="13"/>
        <v>0</v>
      </c>
    </row>
    <row r="329" spans="1:5" hidden="1" x14ac:dyDescent="0.25">
      <c r="A329" s="12" t="s">
        <v>265</v>
      </c>
      <c r="B329" s="3">
        <v>580501</v>
      </c>
      <c r="C329" s="3">
        <v>0</v>
      </c>
      <c r="D329" s="3">
        <v>0</v>
      </c>
      <c r="E329">
        <f t="shared" si="13"/>
        <v>0</v>
      </c>
    </row>
    <row r="330" spans="1:5" hidden="1" x14ac:dyDescent="0.25">
      <c r="A330" s="12" t="s">
        <v>266</v>
      </c>
      <c r="B330" s="3">
        <v>580502</v>
      </c>
      <c r="C330" s="3">
        <v>0</v>
      </c>
      <c r="D330" s="3">
        <v>0</v>
      </c>
      <c r="E330">
        <f t="shared" si="13"/>
        <v>0</v>
      </c>
    </row>
    <row r="331" spans="1:5" hidden="1" x14ac:dyDescent="0.25">
      <c r="A331" s="12" t="s">
        <v>258</v>
      </c>
      <c r="B331" s="3">
        <v>580503</v>
      </c>
      <c r="C331" s="3">
        <v>0</v>
      </c>
      <c r="D331" s="3">
        <v>0</v>
      </c>
      <c r="E331">
        <f t="shared" si="13"/>
        <v>0</v>
      </c>
    </row>
    <row r="332" spans="1:5" hidden="1" x14ac:dyDescent="0.25">
      <c r="A332" s="12" t="s">
        <v>271</v>
      </c>
      <c r="B332" s="2">
        <v>5811</v>
      </c>
      <c r="C332" s="2">
        <v>0</v>
      </c>
      <c r="D332" s="2">
        <v>0</v>
      </c>
      <c r="E332">
        <f t="shared" si="13"/>
        <v>0</v>
      </c>
    </row>
    <row r="333" spans="1:5" hidden="1" x14ac:dyDescent="0.25">
      <c r="A333" s="12" t="s">
        <v>265</v>
      </c>
      <c r="B333" s="3">
        <v>581101</v>
      </c>
      <c r="C333" s="3">
        <v>0</v>
      </c>
      <c r="D333" s="3">
        <v>0</v>
      </c>
      <c r="E333">
        <f t="shared" si="13"/>
        <v>0</v>
      </c>
    </row>
    <row r="334" spans="1:5" hidden="1" x14ac:dyDescent="0.25">
      <c r="A334" s="12" t="s">
        <v>266</v>
      </c>
      <c r="B334" s="3">
        <v>581102</v>
      </c>
      <c r="C334" s="3">
        <v>0</v>
      </c>
      <c r="D334" s="3">
        <v>0</v>
      </c>
      <c r="E334">
        <f t="shared" si="13"/>
        <v>0</v>
      </c>
    </row>
    <row r="335" spans="1:5" hidden="1" x14ac:dyDescent="0.25">
      <c r="A335" s="12" t="s">
        <v>258</v>
      </c>
      <c r="B335" s="3">
        <v>581103</v>
      </c>
      <c r="C335" s="3">
        <v>0</v>
      </c>
      <c r="D335" s="3">
        <v>0</v>
      </c>
      <c r="E335">
        <f t="shared" si="13"/>
        <v>0</v>
      </c>
    </row>
    <row r="336" spans="1:5" hidden="1" x14ac:dyDescent="0.25">
      <c r="A336" s="12" t="s">
        <v>272</v>
      </c>
      <c r="B336" s="2">
        <v>5812</v>
      </c>
      <c r="C336" s="2">
        <v>0</v>
      </c>
      <c r="D336" s="2">
        <v>0</v>
      </c>
      <c r="E336">
        <f t="shared" si="13"/>
        <v>0</v>
      </c>
    </row>
    <row r="337" spans="1:5" hidden="1" x14ac:dyDescent="0.25">
      <c r="A337" s="12" t="s">
        <v>265</v>
      </c>
      <c r="B337" s="3">
        <v>581201</v>
      </c>
      <c r="C337" s="3">
        <v>0</v>
      </c>
      <c r="D337" s="3">
        <v>0</v>
      </c>
      <c r="E337">
        <f t="shared" si="13"/>
        <v>0</v>
      </c>
    </row>
    <row r="338" spans="1:5" hidden="1" x14ac:dyDescent="0.25">
      <c r="A338" s="12" t="s">
        <v>266</v>
      </c>
      <c r="B338" s="3">
        <v>581202</v>
      </c>
      <c r="C338" s="3">
        <v>0</v>
      </c>
      <c r="D338" s="3">
        <v>0</v>
      </c>
      <c r="E338">
        <f t="shared" ref="E338:E401" si="14">SUM(C338:D338)</f>
        <v>0</v>
      </c>
    </row>
    <row r="339" spans="1:5" hidden="1" x14ac:dyDescent="0.25">
      <c r="A339" s="12" t="s">
        <v>258</v>
      </c>
      <c r="B339" s="3">
        <v>581203</v>
      </c>
      <c r="C339" s="3">
        <v>0</v>
      </c>
      <c r="D339" s="3">
        <v>0</v>
      </c>
      <c r="E339">
        <f t="shared" si="14"/>
        <v>0</v>
      </c>
    </row>
    <row r="340" spans="1:5" hidden="1" x14ac:dyDescent="0.25">
      <c r="A340" s="12" t="s">
        <v>273</v>
      </c>
      <c r="B340" s="2">
        <v>5815</v>
      </c>
      <c r="C340" s="2">
        <v>0</v>
      </c>
      <c r="D340" s="2">
        <v>0</v>
      </c>
      <c r="E340">
        <f t="shared" si="14"/>
        <v>0</v>
      </c>
    </row>
    <row r="341" spans="1:5" hidden="1" x14ac:dyDescent="0.25">
      <c r="A341" s="12" t="s">
        <v>265</v>
      </c>
      <c r="B341" s="3">
        <v>581501</v>
      </c>
      <c r="C341" s="3">
        <v>0</v>
      </c>
      <c r="D341" s="3">
        <v>0</v>
      </c>
      <c r="E341">
        <f t="shared" si="14"/>
        <v>0</v>
      </c>
    </row>
    <row r="342" spans="1:5" hidden="1" x14ac:dyDescent="0.25">
      <c r="A342" s="12" t="s">
        <v>266</v>
      </c>
      <c r="B342" s="3">
        <v>581502</v>
      </c>
      <c r="C342" s="3">
        <v>0</v>
      </c>
      <c r="D342" s="3">
        <v>0</v>
      </c>
      <c r="E342">
        <f t="shared" si="14"/>
        <v>0</v>
      </c>
    </row>
    <row r="343" spans="1:5" hidden="1" x14ac:dyDescent="0.25">
      <c r="A343" s="12" t="s">
        <v>258</v>
      </c>
      <c r="B343" s="3">
        <v>581503</v>
      </c>
      <c r="C343" s="3">
        <v>0</v>
      </c>
      <c r="D343" s="3">
        <v>0</v>
      </c>
      <c r="E343">
        <f t="shared" si="14"/>
        <v>0</v>
      </c>
    </row>
    <row r="344" spans="1:5" hidden="1" x14ac:dyDescent="0.25">
      <c r="A344" s="12" t="s">
        <v>274</v>
      </c>
      <c r="B344" s="2">
        <v>5816</v>
      </c>
      <c r="C344" s="2">
        <v>0</v>
      </c>
      <c r="D344" s="2">
        <v>0</v>
      </c>
      <c r="E344">
        <f t="shared" si="14"/>
        <v>0</v>
      </c>
    </row>
    <row r="345" spans="1:5" hidden="1" x14ac:dyDescent="0.25">
      <c r="A345" s="12" t="s">
        <v>265</v>
      </c>
      <c r="B345" s="3">
        <v>581601</v>
      </c>
      <c r="C345" s="3">
        <v>0</v>
      </c>
      <c r="D345" s="3">
        <v>0</v>
      </c>
      <c r="E345">
        <f t="shared" si="14"/>
        <v>0</v>
      </c>
    </row>
    <row r="346" spans="1:5" hidden="1" x14ac:dyDescent="0.25">
      <c r="A346" s="12" t="s">
        <v>266</v>
      </c>
      <c r="B346" s="3">
        <v>581602</v>
      </c>
      <c r="C346" s="3">
        <v>0</v>
      </c>
      <c r="D346" s="3">
        <v>0</v>
      </c>
      <c r="E346">
        <f t="shared" si="14"/>
        <v>0</v>
      </c>
    </row>
    <row r="347" spans="1:5" hidden="1" x14ac:dyDescent="0.25">
      <c r="A347" s="12" t="s">
        <v>258</v>
      </c>
      <c r="B347" s="3">
        <v>581603</v>
      </c>
      <c r="C347" s="3">
        <v>0</v>
      </c>
      <c r="D347" s="3">
        <v>0</v>
      </c>
      <c r="E347">
        <f t="shared" si="14"/>
        <v>0</v>
      </c>
    </row>
    <row r="348" spans="1:5" hidden="1" x14ac:dyDescent="0.25">
      <c r="A348" s="12" t="s">
        <v>275</v>
      </c>
      <c r="B348" s="2">
        <v>5830</v>
      </c>
      <c r="C348" s="2">
        <v>0</v>
      </c>
      <c r="D348" s="2">
        <v>0</v>
      </c>
      <c r="E348">
        <f t="shared" si="14"/>
        <v>0</v>
      </c>
    </row>
    <row r="349" spans="1:5" hidden="1" x14ac:dyDescent="0.25">
      <c r="A349" s="12" t="s">
        <v>265</v>
      </c>
      <c r="B349" s="3">
        <v>583001</v>
      </c>
      <c r="C349" s="3">
        <v>0</v>
      </c>
      <c r="D349" s="3">
        <v>0</v>
      </c>
      <c r="E349">
        <f t="shared" si="14"/>
        <v>0</v>
      </c>
    </row>
    <row r="350" spans="1:5" hidden="1" x14ac:dyDescent="0.25">
      <c r="A350" s="12" t="s">
        <v>266</v>
      </c>
      <c r="B350" s="3">
        <v>583002</v>
      </c>
      <c r="C350" s="3">
        <v>0</v>
      </c>
      <c r="D350" s="3">
        <v>0</v>
      </c>
      <c r="E350">
        <f t="shared" si="14"/>
        <v>0</v>
      </c>
    </row>
    <row r="351" spans="1:5" hidden="1" x14ac:dyDescent="0.25">
      <c r="A351" s="12" t="s">
        <v>258</v>
      </c>
      <c r="B351" s="3">
        <v>583003</v>
      </c>
      <c r="C351" s="3">
        <v>0</v>
      </c>
      <c r="D351" s="3">
        <v>0</v>
      </c>
      <c r="E351">
        <f t="shared" si="14"/>
        <v>0</v>
      </c>
    </row>
    <row r="352" spans="1:5" hidden="1" x14ac:dyDescent="0.25">
      <c r="A352" s="12" t="s">
        <v>276</v>
      </c>
      <c r="B352" s="2">
        <v>5831</v>
      </c>
      <c r="C352" s="2">
        <v>0</v>
      </c>
      <c r="D352" s="2">
        <v>0</v>
      </c>
      <c r="E352">
        <f t="shared" si="14"/>
        <v>0</v>
      </c>
    </row>
    <row r="353" spans="1:5" hidden="1" x14ac:dyDescent="0.25">
      <c r="A353" s="12" t="s">
        <v>265</v>
      </c>
      <c r="B353" s="3">
        <v>583101</v>
      </c>
      <c r="C353" s="3">
        <v>0</v>
      </c>
      <c r="D353" s="3">
        <v>0</v>
      </c>
      <c r="E353">
        <f t="shared" si="14"/>
        <v>0</v>
      </c>
    </row>
    <row r="354" spans="1:5" hidden="1" x14ac:dyDescent="0.25">
      <c r="A354" s="12" t="s">
        <v>257</v>
      </c>
      <c r="B354" s="3">
        <v>583102</v>
      </c>
      <c r="C354" s="3">
        <v>0</v>
      </c>
      <c r="D354" s="3">
        <v>0</v>
      </c>
      <c r="E354">
        <f t="shared" si="14"/>
        <v>0</v>
      </c>
    </row>
    <row r="355" spans="1:5" hidden="1" x14ac:dyDescent="0.25">
      <c r="A355" s="12" t="s">
        <v>258</v>
      </c>
      <c r="B355" s="3">
        <v>583103</v>
      </c>
      <c r="C355" s="3">
        <v>0</v>
      </c>
      <c r="D355" s="3">
        <v>0</v>
      </c>
      <c r="E355">
        <f t="shared" si="14"/>
        <v>0</v>
      </c>
    </row>
    <row r="356" spans="1:5" ht="24.75" hidden="1" x14ac:dyDescent="0.25">
      <c r="A356" s="12" t="s">
        <v>277</v>
      </c>
      <c r="B356" s="2">
        <v>5832</v>
      </c>
      <c r="C356" s="2">
        <v>0</v>
      </c>
      <c r="D356" s="2">
        <v>0</v>
      </c>
      <c r="E356">
        <f t="shared" si="14"/>
        <v>0</v>
      </c>
    </row>
    <row r="357" spans="1:5" hidden="1" x14ac:dyDescent="0.25">
      <c r="A357" s="12" t="s">
        <v>265</v>
      </c>
      <c r="B357" s="3">
        <v>583201</v>
      </c>
      <c r="C357" s="3">
        <v>0</v>
      </c>
      <c r="D357" s="3">
        <v>0</v>
      </c>
      <c r="E357">
        <f t="shared" si="14"/>
        <v>0</v>
      </c>
    </row>
    <row r="358" spans="1:5" hidden="1" x14ac:dyDescent="0.25">
      <c r="A358" s="12" t="s">
        <v>257</v>
      </c>
      <c r="B358" s="3">
        <v>583202</v>
      </c>
      <c r="C358" s="3">
        <v>0</v>
      </c>
      <c r="D358" s="3">
        <v>0</v>
      </c>
      <c r="E358">
        <f t="shared" si="14"/>
        <v>0</v>
      </c>
    </row>
    <row r="359" spans="1:5" hidden="1" x14ac:dyDescent="0.25">
      <c r="A359" s="12" t="s">
        <v>258</v>
      </c>
      <c r="B359" s="3">
        <v>583203</v>
      </c>
      <c r="C359" s="3">
        <v>0</v>
      </c>
      <c r="D359" s="3">
        <v>0</v>
      </c>
      <c r="E359">
        <f t="shared" si="14"/>
        <v>0</v>
      </c>
    </row>
    <row r="360" spans="1:5" ht="24.75" hidden="1" x14ac:dyDescent="0.25">
      <c r="A360" s="12" t="s">
        <v>278</v>
      </c>
      <c r="B360" s="2">
        <v>5833</v>
      </c>
      <c r="C360" s="2">
        <v>0</v>
      </c>
      <c r="D360" s="2">
        <v>0</v>
      </c>
      <c r="E360">
        <f t="shared" si="14"/>
        <v>0</v>
      </c>
    </row>
    <row r="361" spans="1:5" hidden="1" x14ac:dyDescent="0.25">
      <c r="A361" s="12" t="s">
        <v>265</v>
      </c>
      <c r="B361" s="3">
        <v>583301</v>
      </c>
      <c r="C361" s="3">
        <v>0</v>
      </c>
      <c r="D361" s="3">
        <v>0</v>
      </c>
      <c r="E361">
        <f t="shared" si="14"/>
        <v>0</v>
      </c>
    </row>
    <row r="362" spans="1:5" hidden="1" x14ac:dyDescent="0.25">
      <c r="A362" s="12" t="s">
        <v>257</v>
      </c>
      <c r="B362" s="3">
        <v>583302</v>
      </c>
      <c r="C362" s="3">
        <v>0</v>
      </c>
      <c r="D362" s="3">
        <v>0</v>
      </c>
      <c r="E362">
        <f t="shared" si="14"/>
        <v>0</v>
      </c>
    </row>
    <row r="363" spans="1:5" hidden="1" x14ac:dyDescent="0.25">
      <c r="A363" s="12" t="s">
        <v>258</v>
      </c>
      <c r="B363" s="3">
        <v>583303</v>
      </c>
      <c r="C363" s="3">
        <v>0</v>
      </c>
      <c r="D363" s="3">
        <v>0</v>
      </c>
      <c r="E363">
        <f t="shared" si="14"/>
        <v>0</v>
      </c>
    </row>
    <row r="364" spans="1:5" ht="24.75" hidden="1" x14ac:dyDescent="0.25">
      <c r="A364" s="12" t="s">
        <v>279</v>
      </c>
      <c r="B364" s="2">
        <v>60</v>
      </c>
      <c r="C364" s="2">
        <v>0</v>
      </c>
      <c r="D364" s="2">
        <v>0</v>
      </c>
      <c r="E364">
        <f t="shared" si="14"/>
        <v>0</v>
      </c>
    </row>
    <row r="365" spans="1:5" hidden="1" x14ac:dyDescent="0.25">
      <c r="A365" s="12" t="s">
        <v>280</v>
      </c>
      <c r="B365" s="3">
        <v>6001</v>
      </c>
      <c r="C365" s="3">
        <v>0</v>
      </c>
      <c r="D365" s="3">
        <v>0</v>
      </c>
      <c r="E365">
        <f t="shared" si="14"/>
        <v>0</v>
      </c>
    </row>
    <row r="366" spans="1:5" hidden="1" x14ac:dyDescent="0.25">
      <c r="A366" s="12" t="s">
        <v>281</v>
      </c>
      <c r="B366" s="3">
        <v>6002</v>
      </c>
      <c r="C366" s="3">
        <v>0</v>
      </c>
      <c r="D366" s="3">
        <v>0</v>
      </c>
      <c r="E366">
        <f t="shared" si="14"/>
        <v>0</v>
      </c>
    </row>
    <row r="367" spans="1:5" hidden="1" x14ac:dyDescent="0.25">
      <c r="A367" s="12" t="s">
        <v>282</v>
      </c>
      <c r="B367" s="3">
        <v>6003</v>
      </c>
      <c r="C367" s="3">
        <v>0</v>
      </c>
      <c r="D367" s="3">
        <v>0</v>
      </c>
      <c r="E367">
        <f t="shared" si="14"/>
        <v>0</v>
      </c>
    </row>
    <row r="368" spans="1:5" ht="24.75" hidden="1" x14ac:dyDescent="0.25">
      <c r="A368" s="12" t="s">
        <v>283</v>
      </c>
      <c r="B368" s="2">
        <v>61</v>
      </c>
      <c r="C368" s="2">
        <v>0</v>
      </c>
      <c r="D368" s="2">
        <v>0</v>
      </c>
      <c r="E368">
        <f t="shared" si="14"/>
        <v>0</v>
      </c>
    </row>
    <row r="369" spans="1:5" hidden="1" x14ac:dyDescent="0.25">
      <c r="A369" s="12" t="s">
        <v>284</v>
      </c>
      <c r="B369" s="3">
        <v>6101</v>
      </c>
      <c r="C369" s="3">
        <v>0</v>
      </c>
      <c r="D369" s="3">
        <v>0</v>
      </c>
      <c r="E369">
        <f t="shared" si="14"/>
        <v>0</v>
      </c>
    </row>
    <row r="370" spans="1:5" hidden="1" x14ac:dyDescent="0.25">
      <c r="A370" s="12" t="s">
        <v>281</v>
      </c>
      <c r="B370" s="3">
        <v>6102</v>
      </c>
      <c r="C370" s="3">
        <v>0</v>
      </c>
      <c r="D370" s="3">
        <v>0</v>
      </c>
      <c r="E370">
        <f t="shared" si="14"/>
        <v>0</v>
      </c>
    </row>
    <row r="371" spans="1:5" hidden="1" x14ac:dyDescent="0.25">
      <c r="A371" s="12" t="s">
        <v>282</v>
      </c>
      <c r="B371" s="3">
        <v>6103</v>
      </c>
      <c r="C371" s="3">
        <v>0</v>
      </c>
      <c r="D371" s="3">
        <v>0</v>
      </c>
      <c r="E371">
        <f t="shared" si="14"/>
        <v>0</v>
      </c>
    </row>
    <row r="372" spans="1:5" x14ac:dyDescent="0.25">
      <c r="A372" s="54" t="s">
        <v>285</v>
      </c>
      <c r="B372" s="14">
        <v>70</v>
      </c>
      <c r="C372" s="20">
        <v>0</v>
      </c>
      <c r="D372" s="37">
        <v>0</v>
      </c>
      <c r="E372">
        <f t="shared" si="14"/>
        <v>0</v>
      </c>
    </row>
    <row r="373" spans="1:5" s="29" customFormat="1" x14ac:dyDescent="0.25">
      <c r="A373" s="55" t="s">
        <v>286</v>
      </c>
      <c r="B373" s="27">
        <v>71</v>
      </c>
      <c r="C373" s="28">
        <v>0</v>
      </c>
      <c r="D373" s="41">
        <v>0</v>
      </c>
      <c r="E373">
        <f t="shared" si="14"/>
        <v>0</v>
      </c>
    </row>
    <row r="374" spans="1:5" x14ac:dyDescent="0.25">
      <c r="A374" s="54" t="s">
        <v>287</v>
      </c>
      <c r="B374" s="14">
        <v>7101</v>
      </c>
      <c r="C374" s="20">
        <v>0</v>
      </c>
      <c r="D374" s="37">
        <v>0</v>
      </c>
      <c r="E374">
        <f t="shared" si="14"/>
        <v>0</v>
      </c>
    </row>
    <row r="375" spans="1:5" hidden="1" x14ac:dyDescent="0.25">
      <c r="A375" s="12" t="s">
        <v>288</v>
      </c>
      <c r="B375" s="3">
        <v>710101</v>
      </c>
      <c r="C375" s="3">
        <v>0</v>
      </c>
      <c r="D375" s="3">
        <v>0</v>
      </c>
      <c r="E375">
        <f t="shared" si="14"/>
        <v>0</v>
      </c>
    </row>
    <row r="376" spans="1:5" hidden="1" x14ac:dyDescent="0.25">
      <c r="A376" s="12" t="s">
        <v>289</v>
      </c>
      <c r="B376" s="3">
        <v>710102</v>
      </c>
      <c r="C376" s="3">
        <v>0</v>
      </c>
      <c r="D376" s="3">
        <v>0</v>
      </c>
      <c r="E376">
        <f t="shared" si="14"/>
        <v>0</v>
      </c>
    </row>
    <row r="377" spans="1:5" x14ac:dyDescent="0.25">
      <c r="A377" s="69" t="s">
        <v>290</v>
      </c>
      <c r="B377" s="14">
        <v>710103</v>
      </c>
      <c r="C377" s="20">
        <v>0</v>
      </c>
      <c r="D377" s="37"/>
      <c r="E377">
        <f t="shared" si="14"/>
        <v>0</v>
      </c>
    </row>
    <row r="378" spans="1:5" ht="15.75" thickBot="1" x14ac:dyDescent="0.3">
      <c r="A378" s="71" t="s">
        <v>291</v>
      </c>
      <c r="B378" s="45">
        <v>710130</v>
      </c>
      <c r="C378" s="46">
        <v>0</v>
      </c>
      <c r="D378" s="47"/>
      <c r="E378">
        <f t="shared" si="14"/>
        <v>0</v>
      </c>
    </row>
    <row r="379" spans="1:5" hidden="1" x14ac:dyDescent="0.25">
      <c r="A379" s="43" t="s">
        <v>292</v>
      </c>
      <c r="B379" s="44">
        <v>7103</v>
      </c>
      <c r="C379" s="44">
        <v>0</v>
      </c>
      <c r="D379" s="44">
        <v>0</v>
      </c>
      <c r="E379">
        <f t="shared" si="14"/>
        <v>0</v>
      </c>
    </row>
    <row r="380" spans="1:5" hidden="1" x14ac:dyDescent="0.25">
      <c r="A380" s="12" t="s">
        <v>293</v>
      </c>
      <c r="B380" s="2">
        <v>72</v>
      </c>
      <c r="C380" s="2">
        <v>0</v>
      </c>
      <c r="D380" s="2">
        <v>0</v>
      </c>
      <c r="E380">
        <f t="shared" si="14"/>
        <v>0</v>
      </c>
    </row>
    <row r="381" spans="1:5" hidden="1" x14ac:dyDescent="0.25">
      <c r="A381" s="12" t="s">
        <v>294</v>
      </c>
      <c r="B381" s="2">
        <v>7201</v>
      </c>
      <c r="C381" s="2">
        <v>0</v>
      </c>
      <c r="D381" s="2">
        <v>0</v>
      </c>
      <c r="E381">
        <f t="shared" si="14"/>
        <v>0</v>
      </c>
    </row>
    <row r="382" spans="1:5" hidden="1" x14ac:dyDescent="0.25">
      <c r="A382" s="12" t="s">
        <v>295</v>
      </c>
      <c r="B382" s="3">
        <v>720101</v>
      </c>
      <c r="C382" s="3">
        <v>0</v>
      </c>
      <c r="D382" s="3">
        <v>0</v>
      </c>
      <c r="E382">
        <f t="shared" si="14"/>
        <v>0</v>
      </c>
    </row>
    <row r="383" spans="1:5" hidden="1" x14ac:dyDescent="0.25">
      <c r="A383" s="12" t="s">
        <v>296</v>
      </c>
      <c r="B383" s="2">
        <v>75</v>
      </c>
      <c r="C383" s="2">
        <v>0</v>
      </c>
      <c r="D383" s="2">
        <v>0</v>
      </c>
      <c r="E383">
        <f t="shared" si="14"/>
        <v>0</v>
      </c>
    </row>
    <row r="384" spans="1:5" hidden="1" x14ac:dyDescent="0.25">
      <c r="A384" s="12" t="s">
        <v>297</v>
      </c>
      <c r="B384" s="2" t="s">
        <v>298</v>
      </c>
      <c r="C384" s="2">
        <v>0</v>
      </c>
      <c r="D384" s="2">
        <v>0</v>
      </c>
      <c r="E384">
        <f t="shared" si="14"/>
        <v>0</v>
      </c>
    </row>
    <row r="385" spans="1:5" hidden="1" x14ac:dyDescent="0.25">
      <c r="A385" s="12" t="s">
        <v>299</v>
      </c>
      <c r="B385" s="2" t="s">
        <v>300</v>
      </c>
      <c r="C385" s="2">
        <v>0</v>
      </c>
      <c r="D385" s="2">
        <v>0</v>
      </c>
      <c r="E385">
        <f t="shared" si="14"/>
        <v>0</v>
      </c>
    </row>
    <row r="386" spans="1:5" hidden="1" x14ac:dyDescent="0.25">
      <c r="A386" s="12" t="s">
        <v>301</v>
      </c>
      <c r="B386" s="3">
        <v>8104</v>
      </c>
      <c r="C386" s="3">
        <v>0</v>
      </c>
      <c r="D386" s="3">
        <v>0</v>
      </c>
      <c r="E386">
        <f t="shared" si="14"/>
        <v>0</v>
      </c>
    </row>
    <row r="387" spans="1:5" hidden="1" x14ac:dyDescent="0.25">
      <c r="A387" s="12" t="s">
        <v>302</v>
      </c>
      <c r="B387" s="2" t="s">
        <v>303</v>
      </c>
      <c r="C387" s="2">
        <v>0</v>
      </c>
      <c r="D387" s="2">
        <v>0</v>
      </c>
      <c r="E387">
        <f t="shared" si="14"/>
        <v>0</v>
      </c>
    </row>
    <row r="388" spans="1:5" hidden="1" x14ac:dyDescent="0.25">
      <c r="A388" s="12" t="s">
        <v>304</v>
      </c>
      <c r="B388" s="2" t="s">
        <v>305</v>
      </c>
      <c r="C388" s="2">
        <v>0</v>
      </c>
      <c r="D388" s="2">
        <v>0</v>
      </c>
      <c r="E388">
        <f t="shared" si="14"/>
        <v>0</v>
      </c>
    </row>
    <row r="389" spans="1:5" hidden="1" x14ac:dyDescent="0.25">
      <c r="A389" s="12" t="s">
        <v>306</v>
      </c>
      <c r="B389" s="3">
        <v>850102</v>
      </c>
      <c r="C389" s="3">
        <v>0</v>
      </c>
      <c r="D389" s="3">
        <v>0</v>
      </c>
      <c r="E389">
        <f t="shared" si="14"/>
        <v>0</v>
      </c>
    </row>
    <row r="390" spans="1:5" hidden="1" x14ac:dyDescent="0.25">
      <c r="A390" s="12" t="s">
        <v>307</v>
      </c>
      <c r="B390" s="3">
        <v>850105</v>
      </c>
      <c r="C390" s="3">
        <v>0</v>
      </c>
      <c r="D390" s="3">
        <v>0</v>
      </c>
      <c r="E390">
        <f t="shared" si="14"/>
        <v>0</v>
      </c>
    </row>
    <row r="391" spans="1:5" hidden="1" x14ac:dyDescent="0.25">
      <c r="A391" s="12" t="s">
        <v>308</v>
      </c>
      <c r="B391" s="4" t="s">
        <v>309</v>
      </c>
      <c r="C391" s="4">
        <v>0</v>
      </c>
      <c r="D391" s="4">
        <v>0</v>
      </c>
      <c r="E391">
        <f t="shared" si="14"/>
        <v>0</v>
      </c>
    </row>
    <row r="392" spans="1:5" hidden="1" x14ac:dyDescent="0.25">
      <c r="A392" s="12" t="s">
        <v>310</v>
      </c>
      <c r="B392" s="4" t="s">
        <v>311</v>
      </c>
      <c r="C392" s="4">
        <v>0</v>
      </c>
      <c r="D392" s="4">
        <v>0</v>
      </c>
      <c r="E392">
        <f t="shared" si="14"/>
        <v>0</v>
      </c>
    </row>
    <row r="393" spans="1:5" hidden="1" x14ac:dyDescent="0.25">
      <c r="A393" s="12" t="s">
        <v>312</v>
      </c>
      <c r="B393" s="4">
        <v>920197</v>
      </c>
      <c r="C393" s="4">
        <v>0</v>
      </c>
      <c r="D393" s="4">
        <v>0</v>
      </c>
      <c r="E393">
        <f t="shared" si="14"/>
        <v>0</v>
      </c>
    </row>
    <row r="394" spans="1:5" hidden="1" x14ac:dyDescent="0.25">
      <c r="A394" s="12" t="s">
        <v>313</v>
      </c>
      <c r="B394" s="4" t="s">
        <v>314</v>
      </c>
      <c r="C394" s="4">
        <v>0</v>
      </c>
      <c r="D394" s="4">
        <v>0</v>
      </c>
      <c r="E394">
        <f t="shared" si="14"/>
        <v>0</v>
      </c>
    </row>
    <row r="395" spans="1:5" hidden="1" x14ac:dyDescent="0.25">
      <c r="A395" s="12" t="s">
        <v>315</v>
      </c>
      <c r="B395" s="4">
        <v>930197</v>
      </c>
      <c r="C395" s="4">
        <v>0</v>
      </c>
      <c r="D395" s="4">
        <v>0</v>
      </c>
      <c r="E395">
        <f t="shared" si="14"/>
        <v>0</v>
      </c>
    </row>
    <row r="396" spans="1:5" hidden="1" x14ac:dyDescent="0.25">
      <c r="A396" s="12" t="s">
        <v>316</v>
      </c>
      <c r="B396" s="2">
        <v>51</v>
      </c>
      <c r="C396" s="2">
        <v>0</v>
      </c>
      <c r="D396" s="2">
        <v>0</v>
      </c>
      <c r="E396">
        <f t="shared" si="14"/>
        <v>0</v>
      </c>
    </row>
    <row r="397" spans="1:5" hidden="1" x14ac:dyDescent="0.25">
      <c r="A397" s="12" t="s">
        <v>317</v>
      </c>
      <c r="B397" s="2">
        <v>55</v>
      </c>
      <c r="C397" s="2">
        <v>0</v>
      </c>
      <c r="D397" s="2">
        <v>0</v>
      </c>
      <c r="E397">
        <f t="shared" si="14"/>
        <v>0</v>
      </c>
    </row>
    <row r="398" spans="1:5" hidden="1" x14ac:dyDescent="0.25">
      <c r="A398" s="12" t="s">
        <v>318</v>
      </c>
      <c r="B398" s="2">
        <v>81</v>
      </c>
      <c r="C398" s="2">
        <v>0</v>
      </c>
      <c r="D398" s="2">
        <v>0</v>
      </c>
      <c r="E398">
        <f t="shared" si="14"/>
        <v>0</v>
      </c>
    </row>
    <row r="399" spans="1:5" hidden="1" x14ac:dyDescent="0.25">
      <c r="A399" s="12"/>
      <c r="B399" s="14">
        <v>84</v>
      </c>
      <c r="C399" s="20">
        <v>-57839</v>
      </c>
      <c r="D399" s="20">
        <v>0</v>
      </c>
      <c r="E399">
        <f t="shared" si="14"/>
        <v>-57839</v>
      </c>
    </row>
    <row r="400" spans="1:5" hidden="1" x14ac:dyDescent="0.25">
      <c r="A400" s="12" t="s">
        <v>297</v>
      </c>
      <c r="B400" s="2">
        <v>79</v>
      </c>
      <c r="C400" s="2">
        <v>0</v>
      </c>
      <c r="D400" s="2">
        <v>0</v>
      </c>
      <c r="E400">
        <f t="shared" si="14"/>
        <v>0</v>
      </c>
    </row>
    <row r="401" spans="1:9" hidden="1" x14ac:dyDescent="0.25">
      <c r="A401" s="12" t="s">
        <v>319</v>
      </c>
      <c r="B401" s="14">
        <v>1</v>
      </c>
      <c r="C401" s="20">
        <v>9561838</v>
      </c>
      <c r="D401" s="20">
        <f>D21+D58+D171</f>
        <v>2384216.0099999993</v>
      </c>
      <c r="E401">
        <f t="shared" si="14"/>
        <v>11946054.01</v>
      </c>
    </row>
    <row r="402" spans="1:9" hidden="1" x14ac:dyDescent="0.25">
      <c r="A402" s="12" t="s">
        <v>320</v>
      </c>
      <c r="B402" s="14">
        <v>85</v>
      </c>
      <c r="C402" s="20">
        <v>-57839</v>
      </c>
      <c r="D402" s="20">
        <v>0</v>
      </c>
      <c r="E402">
        <f t="shared" ref="E402:E403" si="15">SUM(C402:D402)</f>
        <v>-57839</v>
      </c>
    </row>
    <row r="403" spans="1:9" hidden="1" x14ac:dyDescent="0.25">
      <c r="A403" s="12" t="s">
        <v>304</v>
      </c>
      <c r="B403" s="14">
        <v>8501</v>
      </c>
      <c r="C403" s="20">
        <v>-57839</v>
      </c>
      <c r="D403" s="20">
        <v>0</v>
      </c>
      <c r="E403">
        <f t="shared" si="15"/>
        <v>-57839</v>
      </c>
    </row>
    <row r="405" spans="1:9" s="1" customFormat="1" ht="23.25" customHeight="1" x14ac:dyDescent="0.2">
      <c r="A405" s="85" t="s">
        <v>335</v>
      </c>
      <c r="B405" s="86"/>
      <c r="C405" s="87" t="s">
        <v>321</v>
      </c>
      <c r="E405" s="5"/>
      <c r="F405" s="5"/>
      <c r="G405" s="75"/>
      <c r="H405" s="76"/>
      <c r="I405" s="76"/>
    </row>
    <row r="406" spans="1:9" s="1" customFormat="1" ht="17.25" customHeight="1" x14ac:dyDescent="0.2">
      <c r="A406" s="88" t="s">
        <v>336</v>
      </c>
      <c r="B406" s="89"/>
      <c r="C406" s="90" t="s">
        <v>337</v>
      </c>
      <c r="D406" s="73"/>
      <c r="E406" s="7"/>
      <c r="F406" s="8"/>
      <c r="G406" s="9"/>
      <c r="H406" s="10"/>
      <c r="I406" s="10"/>
    </row>
    <row r="407" spans="1:9" s="1" customFormat="1" ht="17.25" customHeight="1" x14ac:dyDescent="0.2">
      <c r="A407" s="74"/>
      <c r="B407" s="72"/>
      <c r="C407" s="73"/>
      <c r="D407" s="73"/>
      <c r="E407" s="7"/>
      <c r="F407" s="8"/>
      <c r="G407" s="9"/>
      <c r="H407" s="10"/>
      <c r="I407" s="10"/>
    </row>
    <row r="408" spans="1:9" s="1" customFormat="1" ht="17.25" customHeight="1" x14ac:dyDescent="0.2">
      <c r="A408" s="74"/>
      <c r="B408" s="72"/>
      <c r="C408" s="73"/>
      <c r="D408" s="73"/>
      <c r="E408" s="7"/>
      <c r="F408" s="8"/>
      <c r="G408" s="9"/>
      <c r="H408" s="10"/>
      <c r="I408" s="10"/>
    </row>
    <row r="409" spans="1:9" s="1" customFormat="1" ht="17.25" customHeight="1" x14ac:dyDescent="0.2">
      <c r="A409" s="74"/>
      <c r="B409" s="72"/>
      <c r="C409" s="73"/>
      <c r="D409" s="73"/>
      <c r="E409" s="7"/>
      <c r="F409" s="8"/>
      <c r="G409" s="9"/>
      <c r="H409" s="10"/>
      <c r="I409" s="10"/>
    </row>
    <row r="410" spans="1:9" s="1" customFormat="1" ht="17.25" customHeight="1" x14ac:dyDescent="0.2">
      <c r="A410" s="74"/>
      <c r="B410" s="72"/>
      <c r="C410" s="91" t="s">
        <v>338</v>
      </c>
      <c r="D410" s="73"/>
      <c r="E410" s="7"/>
      <c r="F410" s="8"/>
      <c r="G410" s="9"/>
      <c r="H410" s="10"/>
      <c r="I410" s="10"/>
    </row>
    <row r="411" spans="1:9" s="1" customFormat="1" ht="17.25" customHeight="1" x14ac:dyDescent="0.2">
      <c r="A411" s="77" t="s">
        <v>343</v>
      </c>
      <c r="B411" s="11"/>
      <c r="C411" s="92" t="s">
        <v>339</v>
      </c>
      <c r="D411" s="6"/>
      <c r="E411" s="7"/>
      <c r="F411" s="8"/>
      <c r="G411" s="9"/>
      <c r="H411" s="10"/>
      <c r="I411" s="10"/>
    </row>
    <row r="412" spans="1:9" s="1" customFormat="1" ht="17.25" customHeight="1" x14ac:dyDescent="0.2">
      <c r="A412" s="78" t="s">
        <v>322</v>
      </c>
      <c r="B412" s="11"/>
      <c r="C412" s="6"/>
      <c r="D412" s="6"/>
      <c r="E412" s="7"/>
      <c r="F412" s="8"/>
      <c r="G412" s="9"/>
      <c r="H412" s="10"/>
      <c r="I412" s="10"/>
    </row>
  </sheetData>
  <autoFilter ref="C18:E403" xr:uid="{00000000-0009-0000-0000-000000000000}">
    <filterColumn colId="2">
      <filters>
        <filter val="10281204"/>
        <filter val="105366"/>
        <filter val="1085596"/>
        <filter val="1093630"/>
        <filter val="1252735"/>
        <filter val="14403"/>
        <filter val="1560445"/>
        <filter val="186207"/>
        <filter val="2055753"/>
        <filter val="2069286"/>
        <filter val="2151205"/>
        <filter val="2165608"/>
        <filter val="2258817"/>
        <filter val="228415"/>
        <filter val="-229678"/>
        <filter val="234967"/>
        <filter val="337748"/>
        <filter val="3544994"/>
        <filter val="35687281"/>
        <filter val="415218"/>
        <filter val="41793"/>
        <filter val="42267221"/>
        <filter val="43910"/>
        <filter val="4456110"/>
        <filter val="44589"/>
        <filter val="44704"/>
        <filter val="45045974"/>
        <filter val="47759"/>
        <filter val="50500"/>
        <filter val="542700"/>
        <filter val="55512718"/>
        <filter val="55742396"/>
        <filter val="6000"/>
        <filter val="6793909"/>
        <filter val="714296"/>
        <filter val="723000"/>
        <filter val="81297"/>
        <filter val="89129"/>
        <filter val="92598"/>
        <filter val="962123"/>
      </filters>
    </filterColumn>
  </autoFilter>
  <mergeCells count="5">
    <mergeCell ref="A5:D7"/>
    <mergeCell ref="A8:D8"/>
    <mergeCell ref="A10:A11"/>
    <mergeCell ref="B10:B11"/>
    <mergeCell ref="C10:C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Sorana Czumbil</cp:lastModifiedBy>
  <cp:lastPrinted>2026-05-12T10:48:59Z</cp:lastPrinted>
  <dcterms:created xsi:type="dcterms:W3CDTF">2025-05-14T06:46:17Z</dcterms:created>
  <dcterms:modified xsi:type="dcterms:W3CDTF">2026-05-12T10:49:00Z</dcterms:modified>
</cp:coreProperties>
</file>